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46" i="2"/>
  <c r="G65"/>
  <c r="G56"/>
  <c r="C45" i="1"/>
  <c r="C76"/>
  <c r="C90"/>
  <c r="C84"/>
  <c r="C80"/>
  <c r="G41" i="2" l="1"/>
  <c r="G43"/>
  <c r="G58"/>
  <c r="G126"/>
  <c r="G111"/>
  <c r="C78" i="1" l="1"/>
  <c r="C42" l="1"/>
  <c r="G147" i="2" l="1"/>
  <c r="G145"/>
  <c r="G143"/>
  <c r="C54" i="1" l="1"/>
  <c r="C14" i="3" l="1"/>
  <c r="C13" s="1"/>
  <c r="C12" s="1"/>
  <c r="C10"/>
  <c r="C9" s="1"/>
  <c r="C8" s="1"/>
  <c r="G185" i="2"/>
  <c r="G184" s="1"/>
  <c r="G183" s="1"/>
  <c r="G182" s="1"/>
  <c r="G180"/>
  <c r="G178"/>
  <c r="G174"/>
  <c r="G167"/>
  <c r="G165"/>
  <c r="G159"/>
  <c r="G158" s="1"/>
  <c r="G157" s="1"/>
  <c r="G155"/>
  <c r="G154" s="1"/>
  <c r="G153"/>
  <c r="G150"/>
  <c r="G149" s="1"/>
  <c r="G141"/>
  <c r="G140" s="1"/>
  <c r="G135"/>
  <c r="G138" s="1"/>
  <c r="G131"/>
  <c r="G130" s="1"/>
  <c r="G129" s="1"/>
  <c r="G127"/>
  <c r="G125"/>
  <c r="G122"/>
  <c r="G120"/>
  <c r="G114"/>
  <c r="G113" s="1"/>
  <c r="G110"/>
  <c r="G109" s="1"/>
  <c r="G107"/>
  <c r="G106" s="1"/>
  <c r="G104"/>
  <c r="G103" s="1"/>
  <c r="G101"/>
  <c r="G97"/>
  <c r="G96" s="1"/>
  <c r="G95" s="1"/>
  <c r="G92"/>
  <c r="G90"/>
  <c r="G85"/>
  <c r="G84" s="1"/>
  <c r="G76"/>
  <c r="G73"/>
  <c r="G72" s="1"/>
  <c r="G70"/>
  <c r="G69" s="1"/>
  <c r="G64"/>
  <c r="G63" s="1"/>
  <c r="G62" s="1"/>
  <c r="G60"/>
  <c r="G54"/>
  <c r="G52"/>
  <c r="G49"/>
  <c r="G48" s="1"/>
  <c r="G45"/>
  <c r="G44" s="1"/>
  <c r="G40"/>
  <c r="G37"/>
  <c r="G36" s="1"/>
  <c r="G35" s="1"/>
  <c r="G33"/>
  <c r="G32" s="1"/>
  <c r="G31" s="1"/>
  <c r="G30" s="1"/>
  <c r="G26"/>
  <c r="G25" s="1"/>
  <c r="G23"/>
  <c r="G22" s="1"/>
  <c r="G19"/>
  <c r="G18" s="1"/>
  <c r="G16"/>
  <c r="G15" s="1"/>
  <c r="G11"/>
  <c r="G10" s="1"/>
  <c r="G9" s="1"/>
  <c r="C96" i="1"/>
  <c r="C92"/>
  <c r="C72"/>
  <c r="C67"/>
  <c r="C62"/>
  <c r="C59"/>
  <c r="C58" s="1"/>
  <c r="C53"/>
  <c r="C52" s="1"/>
  <c r="C50"/>
  <c r="C48"/>
  <c r="C41"/>
  <c r="C39"/>
  <c r="C38" s="1"/>
  <c r="C36"/>
  <c r="C34"/>
  <c r="C30"/>
  <c r="C29" s="1"/>
  <c r="C27"/>
  <c r="C25"/>
  <c r="C22"/>
  <c r="C19"/>
  <c r="C16"/>
  <c r="C10"/>
  <c r="C9" s="1"/>
  <c r="C7"/>
  <c r="G124" i="2" l="1"/>
  <c r="G51"/>
  <c r="G39" s="1"/>
  <c r="G8" s="1"/>
  <c r="G7" s="1"/>
  <c r="C75" i="1"/>
  <c r="C66"/>
  <c r="C65" s="1"/>
  <c r="G173" i="2"/>
  <c r="G169" s="1"/>
  <c r="C24" i="1"/>
  <c r="C21" s="1"/>
  <c r="C47"/>
  <c r="C57"/>
  <c r="G89" i="2"/>
  <c r="G88" s="1"/>
  <c r="G87" s="1"/>
  <c r="G163"/>
  <c r="G162" s="1"/>
  <c r="G139"/>
  <c r="G177"/>
  <c r="G176" s="1"/>
  <c r="G14"/>
  <c r="G13" s="1"/>
  <c r="G102"/>
  <c r="G152"/>
  <c r="C33" i="1"/>
  <c r="C32" s="1"/>
  <c r="G119" i="2"/>
  <c r="G118" s="1"/>
  <c r="G117" s="1"/>
  <c r="C15" i="1"/>
  <c r="G21" i="2"/>
  <c r="G134"/>
  <c r="G133" s="1"/>
  <c r="C7" i="3"/>
  <c r="C6" s="1"/>
  <c r="G68" i="2"/>
  <c r="C6" i="1" l="1"/>
  <c r="G161" i="2"/>
  <c r="C64" i="1"/>
  <c r="C46" s="1"/>
  <c r="G94" i="2"/>
  <c r="C99" i="1" l="1"/>
  <c r="G116" i="2"/>
  <c r="G83" l="1"/>
  <c r="G79" s="1"/>
  <c r="G78" s="1"/>
  <c r="G77" s="1"/>
  <c r="G67" s="1"/>
  <c r="G6" s="1"/>
</calcChain>
</file>

<file path=xl/sharedStrings.xml><?xml version="1.0" encoding="utf-8"?>
<sst xmlns="http://schemas.openxmlformats.org/spreadsheetml/2006/main" count="1016" uniqueCount="386">
  <si>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</si>
  <si>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</si>
  <si>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</si>
  <si>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</si>
  <si>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</si>
  <si>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</si>
  <si>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</si>
  <si>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</si>
  <si>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</si>
  <si>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</si>
  <si>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</si>
  <si>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</si>
  <si>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</si>
  <si>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</si>
  <si>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</si>
  <si>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</si>
  <si>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</si>
  <si>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</si>
  <si>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</si>
  <si>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</si>
  <si>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</si>
  <si>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</si>
  <si>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</si>
  <si>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</si>
  <si>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</si>
  <si>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</si>
  <si>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</si>
  <si>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</si>
  <si>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</si>
  <si>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</si>
  <si>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</si>
  <si>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</si>
  <si>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</si>
  <si>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</si>
  <si>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</si>
  <si>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</si>
  <si>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</si>
  <si>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</si>
  <si>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</si>
  <si>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</si>
  <si>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</si>
  <si>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</si>
  <si>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</si>
  <si>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</si>
  <si>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</si>
  <si>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</si>
  <si>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</si>
  <si>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</si>
  <si>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</si>
  <si>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</si>
  <si>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</si>
  <si>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</si>
  <si>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</si>
  <si>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</si>
  <si>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</si>
  <si>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</si>
  <si>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</si>
  <si>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</si>
  <si>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</si>
  <si>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</si>
  <si>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</si>
  <si>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</si>
  <si>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</si>
  <si>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</si>
  <si>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</si>
  <si>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</si>
  <si>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</si>
  <si>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</si>
  <si>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</si>
  <si>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</si>
  <si>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</si>
  <si>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</si>
  <si>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</si>
  <si>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</si>
  <si>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</si>
  <si>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</si>
  <si>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</si>
  <si>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</si>
  <si>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</si>
  <si>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</si>
  <si>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</si>
  <si>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</si>
  <si>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</si>
  <si>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</si>
  <si>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</si>
  <si>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</si>
  <si>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</si>
  <si>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</si>
  <si>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</si>
  <si>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</si>
  <si>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</si>
  <si>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</si>
  <si>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</si>
  <si>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</si>
  <si>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</si>
  <si>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</si>
  <si>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</si>
  <si>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</si>
  <si>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</si>
  <si>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</si>
  <si>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</si>
  <si>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</si>
  <si>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</si>
  <si>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</si>
  <si>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</si>
  <si>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</si>
  <si>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</si>
  <si>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</si>
  <si>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</si>
  <si>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</si>
  <si>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</si>
  <si>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</si>
  <si>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</si>
  <si>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</si>
  <si>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</si>
  <si>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</si>
  <si>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</si>
  <si>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</si>
  <si>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</si>
  <si>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</si>
  <si>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</si>
  <si>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</si>
  <si>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</si>
  <si>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</si>
  <si>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</si>
  <si>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</si>
  <si>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</si>
  <si>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</si>
  <si>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</si>
  <si>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</si>
  <si>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</si>
  <si>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</si>
  <si>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</si>
  <si>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</si>
  <si>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</si>
  <si>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</si>
  <si>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</si>
  <si>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</si>
  <si>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</si>
  <si>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</si>
  <si>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</si>
  <si>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</si>
  <si>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</si>
  <si>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</si>
  <si>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</si>
  <si>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</si>
  <si>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</si>
  <si>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</si>
  <si>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</si>
  <si>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</si>
  <si>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</si>
  <si>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</si>
  <si>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</si>
  <si>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</si>
  <si>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</si>
  <si>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</si>
  <si>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</si>
  <si>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</si>
  <si>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</si>
  <si>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</si>
  <si>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</si>
  <si>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</si>
  <si>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</si>
  <si>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</si>
  <si>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</si>
  <si>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</si>
  <si>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</si>
  <si>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</si>
  <si>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</si>
  <si>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</si>
  <si>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</si>
  <si>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</si>
  <si>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</si>
  <si>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</si>
  <si>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</si>
  <si>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</si>
  <si>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</si>
  <si>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</si>
  <si>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</si>
  <si>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</si>
  <si>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</si>
  <si>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</si>
  <si>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</si>
  <si>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</si>
  <si>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</si>
  <si>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</si>
  <si>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</si>
  <si>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</si>
  <si>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</si>
  <si>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</si>
  <si>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</si>
  <si>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</si>
  <si>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</si>
  <si>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</si>
  <si>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</si>
  <si>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</si>
  <si>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</si>
  <si>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</si>
  <si>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</si>
  <si>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</si>
  <si>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</si>
  <si>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</si>
  <si>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</si>
  <si>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</si>
  <si>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</si>
  <si>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</si>
  <si>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</si>
  <si>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</si>
  <si>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</si>
  <si>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</si>
  <si>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</si>
  <si>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</si>
  <si>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</si>
  <si>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</si>
  <si>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</si>
  <si>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</si>
  <si>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</si>
  <si>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</si>
  <si>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</si>
  <si>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</si>
  <si>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</si>
  <si>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</si>
  <si>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</si>
  <si>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</si>
  <si>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</si>
  <si>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</si>
  <si>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</si>
  <si>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</si>
  <si>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</si>
  <si>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</si>
  <si>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</si>
  <si>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</si>
  <si>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</si>
  <si>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</si>
  <si>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</si>
  <si>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</si>
  <si>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</si>
  <si>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</si>
  <si>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</si>
  <si>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</si>
  <si>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</si>
  <si>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</si>
  <si>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</si>
  <si>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</si>
  <si>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</si>
  <si>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</si>
  <si>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</si>
  <si>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</si>
  <si>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</si>
  <si>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</si>
  <si>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</si>
  <si>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</si>
  <si>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</si>
  <si>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</si>
  <si>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</si>
  <si>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</si>
  <si>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</si>
  <si>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</si>
  <si>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</si>
  <si>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</si>
  <si>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</si>
  <si>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</si>
  <si>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</si>
  <si>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</si>
  <si>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</si>
  <si>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</si>
  <si>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</si>
  <si>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</si>
  <si>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</si>
  <si>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</si>
  <si>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</si>
  <si>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</si>
  <si>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</si>
  <si>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</si>
  <si>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</si>
  <si>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</si>
  <si>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</si>
  <si>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</si>
  <si>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</si>
  <si>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</si>
  <si>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</si>
  <si>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</si>
  <si>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</si>
  <si>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</si>
  <si>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</si>
  <si>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</si>
  <si>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</si>
  <si>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</si>
  <si>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</si>
  <si>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</si>
  <si>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</si>
  <si>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</si>
  <si>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</si>
  <si>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</si>
  <si>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</si>
  <si>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</si>
  <si>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</si>
  <si>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</si>
  <si>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</si>
  <si>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</si>
  <si>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</si>
  <si>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</si>
  <si>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</si>
  <si>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</si>
  <si>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</si>
  <si>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</si>
  <si>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</si>
  <si>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</si>
  <si>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</si>
  <si>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</si>
  <si>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</si>
  <si>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</si>
  <si>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</si>
  <si>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</si>
  <si>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</si>
  <si>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</si>
  <si>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</si>
  <si>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</si>
  <si>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</si>
  <si>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</si>
  <si>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</si>
  <si>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</si>
  <si>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</si>
  <si>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</si>
  <si>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</si>
  <si>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</si>
  <si>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</si>
  <si>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</si>
  <si>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</si>
  <si>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</si>
  <si>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</si>
  <si>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</si>
  <si>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</si>
  <si>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</si>
  <si>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</si>
  <si>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</si>
  <si>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</si>
  <si>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</si>
  <si>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</si>
  <si>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</si>
  <si>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</si>
  <si>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</si>
  <si>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</si>
  <si>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</si>
  <si>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</si>
  <si>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</si>
  <si>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</si>
  <si>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</si>
  <si>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</si>
  <si>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</si>
  <si>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</si>
  <si>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</si>
  <si>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</si>
  <si>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</si>
  <si>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</si>
  <si>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</si>
  <si>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</si>
  <si>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</si>
  <si>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</si>
  <si>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</si>
  <si>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</si>
  <si>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</si>
  <si>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</si>
  <si>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</si>
  <si>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</si>
  <si>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</si>
  <si>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</si>
  <si>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</si>
  <si>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</si>
  <si>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</si>
  <si>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</si>
  <si>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</si>
  <si>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</si>
  <si>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</si>
  <si>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00.00.2025 №  0                                                                                        
       </t>
  </si>
  <si>
    <t xml:space="preserve"> на 2026 год</t>
  </si>
  <si>
    <t>Доходы местного бюджета  на 2026 год</t>
  </si>
  <si>
    <t>Обустройство искуственного источника противопожарного водоснабжения в с.Оксино Сельского поселения "Пустозерский сельсовет" ЗР НАО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</si>
  <si>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00.00.2025 № 0 «О местном бюджете на 2026 год"                                                                                                                 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</si>
  <si>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</si>
  <si>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</si>
  <si>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</si>
  <si>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</si>
  <si>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00.00.2025 № 0 «О  местном бюджете на 2026 год» </t>
  </si>
  <si>
    <t xml:space="preserve">         Источники   внутреннего финансирования дефицита местного бюджета  на  2026 год </t>
  </si>
  <si>
    <t>Утверждено на 2026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</si>
</sst>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8" formatCode="#,##0.0\ _₽"/>
  </numFmts>
  <fonts count="23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68" fontId="4" fillId="2" borderId="1" xfId="0" applyNumberFormat="1" applyFont="1" applyFill="1" applyBorder="1" applyAlignment="1">
      <alignment horizontal="center" vertical="top"/>
    </xf>
    <xf numFmtId="0" fontId="5" fillId="3" borderId="4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"/>
  <sheetViews>
    <sheetView topLeftCell="A95" zoomScale="90" zoomScaleNormal="90" workbookViewId="0">
      <selection activeCell="B89" sqref="B89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ht="80.25" customHeight="1">
      <c r="A1" s="1"/>
      <c r="B1" s="132" t="s">
        <v>374</v>
      </c>
      <c r="C1" s="133"/>
    </row>
    <row r="2" spans="1:5" ht="15.75" customHeight="1">
      <c r="A2" s="134" t="s">
        <v>376</v>
      </c>
      <c r="B2" s="134"/>
      <c r="C2" s="134"/>
    </row>
    <row r="3" spans="1:5" ht="11.25" customHeight="1">
      <c r="A3" s="2"/>
      <c r="B3" s="3"/>
      <c r="C3" s="3"/>
    </row>
    <row r="4" spans="1:5" ht="11.1" customHeight="1">
      <c r="A4" s="135" t="s">
        <v>0</v>
      </c>
      <c r="B4" s="136" t="s">
        <v>1</v>
      </c>
      <c r="C4" s="138" t="s">
        <v>375</v>
      </c>
    </row>
    <row r="5" spans="1:5" ht="27.75" customHeight="1">
      <c r="A5" s="135"/>
      <c r="B5" s="137"/>
      <c r="C5" s="139"/>
      <c r="E5" s="4"/>
    </row>
    <row r="6" spans="1:5">
      <c r="A6" s="5" t="s">
        <v>2</v>
      </c>
      <c r="B6" s="6" t="s">
        <v>3</v>
      </c>
      <c r="C6" s="7">
        <f>C7+C29+C32+C21+C41+C9+C15</f>
        <v>5982.7999999999993</v>
      </c>
    </row>
    <row r="7" spans="1:5">
      <c r="A7" s="5" t="s">
        <v>4</v>
      </c>
      <c r="B7" s="6" t="s">
        <v>5</v>
      </c>
      <c r="C7" s="7">
        <f>C8</f>
        <v>2148.9</v>
      </c>
      <c r="D7" s="8"/>
    </row>
    <row r="8" spans="1:5">
      <c r="A8" s="9" t="s">
        <v>6</v>
      </c>
      <c r="B8" s="10" t="s">
        <v>7</v>
      </c>
      <c r="C8" s="11">
        <v>2148.9</v>
      </c>
    </row>
    <row r="9" spans="1:5" ht="25.5">
      <c r="A9" s="13" t="s">
        <v>8</v>
      </c>
      <c r="B9" s="14" t="s">
        <v>9</v>
      </c>
      <c r="C9" s="15">
        <f>C10</f>
        <v>565.1</v>
      </c>
    </row>
    <row r="10" spans="1:5" ht="27" customHeight="1">
      <c r="A10" s="16" t="s">
        <v>10</v>
      </c>
      <c r="B10" s="17" t="s">
        <v>11</v>
      </c>
      <c r="C10" s="18">
        <f>SUM(C11:C14)</f>
        <v>565.1</v>
      </c>
    </row>
    <row r="11" spans="1:5" ht="78" customHeight="1">
      <c r="A11" s="16" t="s">
        <v>12</v>
      </c>
      <c r="B11" s="19" t="s">
        <v>13</v>
      </c>
      <c r="C11" s="12">
        <v>295.7</v>
      </c>
    </row>
    <row r="12" spans="1:5" ht="90" customHeight="1">
      <c r="A12" s="16" t="s">
        <v>14</v>
      </c>
      <c r="B12" s="17" t="s">
        <v>15</v>
      </c>
      <c r="C12" s="12">
        <v>1.4</v>
      </c>
    </row>
    <row r="13" spans="1:5" ht="80.25" customHeight="1">
      <c r="A13" s="16" t="s">
        <v>16</v>
      </c>
      <c r="B13" s="19" t="s">
        <v>17</v>
      </c>
      <c r="C13" s="12">
        <v>286.10000000000002</v>
      </c>
    </row>
    <row r="14" spans="1:5" ht="77.25" customHeight="1">
      <c r="A14" s="16" t="s">
        <v>18</v>
      </c>
      <c r="B14" s="17" t="s">
        <v>19</v>
      </c>
      <c r="C14" s="12">
        <v>-18.100000000000001</v>
      </c>
    </row>
    <row r="15" spans="1:5">
      <c r="A15" s="13" t="s">
        <v>20</v>
      </c>
      <c r="B15" s="14" t="s">
        <v>21</v>
      </c>
      <c r="C15" s="15">
        <f>C16+C19</f>
        <v>1899.5</v>
      </c>
    </row>
    <row r="16" spans="1:5" ht="25.5">
      <c r="A16" s="13" t="s">
        <v>22</v>
      </c>
      <c r="B16" s="14" t="s">
        <v>23</v>
      </c>
      <c r="C16" s="15">
        <f>C17+C18</f>
        <v>351.1</v>
      </c>
    </row>
    <row r="17" spans="1:4" ht="25.5">
      <c r="A17" s="9" t="s">
        <v>24</v>
      </c>
      <c r="B17" s="17" t="s">
        <v>25</v>
      </c>
      <c r="C17" s="12">
        <v>237.5</v>
      </c>
      <c r="D17" s="131"/>
    </row>
    <row r="18" spans="1:4" ht="52.9" customHeight="1">
      <c r="A18" s="9" t="s">
        <v>26</v>
      </c>
      <c r="B18" s="20" t="s">
        <v>27</v>
      </c>
      <c r="C18" s="18">
        <v>113.6</v>
      </c>
    </row>
    <row r="19" spans="1:4">
      <c r="A19" s="21" t="s">
        <v>28</v>
      </c>
      <c r="B19" s="22" t="s">
        <v>29</v>
      </c>
      <c r="C19" s="7">
        <f>C20</f>
        <v>1548.4</v>
      </c>
    </row>
    <row r="20" spans="1:4" ht="15">
      <c r="A20" s="123" t="s">
        <v>30</v>
      </c>
      <c r="B20" s="23" t="s">
        <v>29</v>
      </c>
      <c r="C20" s="24">
        <v>1548.4</v>
      </c>
    </row>
    <row r="21" spans="1:4">
      <c r="A21" s="21" t="s">
        <v>31</v>
      </c>
      <c r="B21" s="6" t="s">
        <v>32</v>
      </c>
      <c r="C21" s="7">
        <f>C22+C24</f>
        <v>109.6</v>
      </c>
      <c r="D21" s="25"/>
    </row>
    <row r="22" spans="1:4">
      <c r="A22" s="21" t="s">
        <v>33</v>
      </c>
      <c r="B22" s="6" t="s">
        <v>34</v>
      </c>
      <c r="C22" s="7">
        <f>C23</f>
        <v>25</v>
      </c>
      <c r="D22" s="25"/>
    </row>
    <row r="23" spans="1:4" ht="40.5" customHeight="1">
      <c r="A23" s="9" t="s">
        <v>35</v>
      </c>
      <c r="B23" s="20" t="s">
        <v>36</v>
      </c>
      <c r="C23" s="18">
        <v>25</v>
      </c>
      <c r="D23" s="25"/>
    </row>
    <row r="24" spans="1:4">
      <c r="A24" s="21" t="s">
        <v>37</v>
      </c>
      <c r="B24" s="6" t="s">
        <v>38</v>
      </c>
      <c r="C24" s="7">
        <f>C25+C27</f>
        <v>84.6</v>
      </c>
      <c r="D24" s="25"/>
    </row>
    <row r="25" spans="1:4">
      <c r="A25" s="9" t="s">
        <v>39</v>
      </c>
      <c r="B25" s="20" t="s">
        <v>40</v>
      </c>
      <c r="C25" s="11">
        <f>C26</f>
        <v>56.6</v>
      </c>
      <c r="D25" s="25"/>
    </row>
    <row r="26" spans="1:4" ht="27.75" customHeight="1">
      <c r="A26" s="26" t="s">
        <v>41</v>
      </c>
      <c r="B26" s="20" t="s">
        <v>42</v>
      </c>
      <c r="C26" s="18">
        <v>56.6</v>
      </c>
      <c r="D26" s="25"/>
    </row>
    <row r="27" spans="1:4">
      <c r="A27" s="26" t="s">
        <v>43</v>
      </c>
      <c r="B27" s="20" t="s">
        <v>44</v>
      </c>
      <c r="C27" s="11">
        <f>C28</f>
        <v>28</v>
      </c>
      <c r="D27" s="25"/>
    </row>
    <row r="28" spans="1:4" ht="27.75" customHeight="1">
      <c r="A28" s="26" t="s">
        <v>45</v>
      </c>
      <c r="B28" s="20" t="s">
        <v>46</v>
      </c>
      <c r="C28" s="18">
        <v>28</v>
      </c>
      <c r="D28" s="25"/>
    </row>
    <row r="29" spans="1:4">
      <c r="A29" s="27" t="s">
        <v>47</v>
      </c>
      <c r="B29" s="22" t="s">
        <v>48</v>
      </c>
      <c r="C29" s="7">
        <f t="shared" ref="C29:C30" si="0">C30</f>
        <v>3</v>
      </c>
      <c r="D29" s="25"/>
    </row>
    <row r="30" spans="1:4" ht="38.25">
      <c r="A30" s="28" t="s">
        <v>49</v>
      </c>
      <c r="B30" s="20" t="s">
        <v>50</v>
      </c>
      <c r="C30" s="11">
        <f t="shared" si="0"/>
        <v>3</v>
      </c>
      <c r="D30" s="25"/>
    </row>
    <row r="31" spans="1:4" ht="53.45" customHeight="1">
      <c r="A31" s="28" t="s">
        <v>51</v>
      </c>
      <c r="B31" s="29" t="s">
        <v>52</v>
      </c>
      <c r="C31" s="18">
        <v>3</v>
      </c>
      <c r="D31" s="25"/>
    </row>
    <row r="32" spans="1:4" ht="25.5">
      <c r="A32" s="5" t="s">
        <v>53</v>
      </c>
      <c r="B32" s="22" t="s">
        <v>54</v>
      </c>
      <c r="C32" s="7">
        <f>C33+C38</f>
        <v>431.40000000000003</v>
      </c>
    </row>
    <row r="33" spans="1:4" ht="65.45" customHeight="1">
      <c r="A33" s="5" t="s">
        <v>55</v>
      </c>
      <c r="B33" s="22" t="s">
        <v>56</v>
      </c>
      <c r="C33" s="7">
        <f>C34+C36</f>
        <v>39.799999999999997</v>
      </c>
    </row>
    <row r="34" spans="1:4" ht="54" customHeight="1">
      <c r="A34" s="26" t="s">
        <v>57</v>
      </c>
      <c r="B34" s="20" t="s">
        <v>58</v>
      </c>
      <c r="C34" s="11">
        <f>C35</f>
        <v>28.6</v>
      </c>
      <c r="D34" s="30"/>
    </row>
    <row r="35" spans="1:4" ht="52.9" customHeight="1">
      <c r="A35" s="26" t="s">
        <v>59</v>
      </c>
      <c r="B35" s="20" t="s">
        <v>60</v>
      </c>
      <c r="C35" s="18">
        <v>28.6</v>
      </c>
      <c r="D35" s="30"/>
    </row>
    <row r="36" spans="1:4" ht="27" customHeight="1">
      <c r="A36" s="9" t="s">
        <v>61</v>
      </c>
      <c r="B36" s="20" t="s">
        <v>62</v>
      </c>
      <c r="C36" s="11">
        <f>C37</f>
        <v>11.2</v>
      </c>
      <c r="D36" s="30"/>
    </row>
    <row r="37" spans="1:4" ht="27.75" customHeight="1">
      <c r="A37" s="26" t="s">
        <v>63</v>
      </c>
      <c r="B37" s="20" t="s">
        <v>64</v>
      </c>
      <c r="C37" s="18">
        <v>11.2</v>
      </c>
      <c r="D37" s="30"/>
    </row>
    <row r="38" spans="1:4" ht="67.150000000000006" customHeight="1">
      <c r="A38" s="5" t="s">
        <v>65</v>
      </c>
      <c r="B38" s="22" t="s">
        <v>66</v>
      </c>
      <c r="C38" s="7">
        <f t="shared" ref="C38:C41" si="1">C39</f>
        <v>391.6</v>
      </c>
      <c r="D38" s="30"/>
    </row>
    <row r="39" spans="1:4" ht="67.5" customHeight="1">
      <c r="A39" s="26" t="s">
        <v>67</v>
      </c>
      <c r="B39" s="20" t="s">
        <v>68</v>
      </c>
      <c r="C39" s="11">
        <f t="shared" si="1"/>
        <v>391.6</v>
      </c>
      <c r="D39" s="30"/>
    </row>
    <row r="40" spans="1:4" ht="53.45" customHeight="1">
      <c r="A40" s="26" t="s">
        <v>69</v>
      </c>
      <c r="B40" s="20" t="s">
        <v>70</v>
      </c>
      <c r="C40" s="18">
        <v>391.6</v>
      </c>
      <c r="D40" s="30"/>
    </row>
    <row r="41" spans="1:4" ht="17.25" customHeight="1">
      <c r="A41" s="5" t="s">
        <v>71</v>
      </c>
      <c r="B41" s="22" t="s">
        <v>72</v>
      </c>
      <c r="C41" s="110">
        <f t="shared" si="1"/>
        <v>825.3</v>
      </c>
      <c r="D41" s="30"/>
    </row>
    <row r="42" spans="1:4" ht="18.600000000000001" customHeight="1">
      <c r="A42" s="26" t="s">
        <v>73</v>
      </c>
      <c r="B42" s="20" t="s">
        <v>74</v>
      </c>
      <c r="C42" s="11">
        <f>C43</f>
        <v>825.3</v>
      </c>
      <c r="D42" s="30"/>
    </row>
    <row r="43" spans="1:4" ht="27" customHeight="1">
      <c r="A43" s="32" t="s">
        <v>75</v>
      </c>
      <c r="B43" s="20" t="s">
        <v>76</v>
      </c>
      <c r="C43" s="18">
        <v>825.3</v>
      </c>
      <c r="D43" s="30"/>
    </row>
    <row r="44" spans="1:4" ht="64.150000000000006" hidden="1" customHeight="1">
      <c r="A44" s="32"/>
      <c r="B44" s="17"/>
      <c r="C44" s="31"/>
      <c r="D44" s="35"/>
    </row>
    <row r="45" spans="1:4" ht="19.149999999999999" customHeight="1">
      <c r="A45" s="5" t="s">
        <v>77</v>
      </c>
      <c r="B45" s="6" t="s">
        <v>78</v>
      </c>
      <c r="C45" s="7">
        <f>C46</f>
        <v>59558</v>
      </c>
    </row>
    <row r="46" spans="1:4" ht="28.15" customHeight="1">
      <c r="A46" s="5" t="s">
        <v>79</v>
      </c>
      <c r="B46" s="22" t="s">
        <v>80</v>
      </c>
      <c r="C46" s="7">
        <f>C47+C52+C57+C64</f>
        <v>59558</v>
      </c>
    </row>
    <row r="47" spans="1:4" ht="25.5">
      <c r="A47" s="5" t="s">
        <v>81</v>
      </c>
      <c r="B47" s="22" t="s">
        <v>82</v>
      </c>
      <c r="C47" s="7">
        <f>C48+C50</f>
        <v>7864.4</v>
      </c>
      <c r="D47" s="30"/>
    </row>
    <row r="48" spans="1:4">
      <c r="A48" s="5" t="s">
        <v>83</v>
      </c>
      <c r="B48" s="22" t="s">
        <v>84</v>
      </c>
      <c r="C48" s="7">
        <f>C49</f>
        <v>2271.4</v>
      </c>
    </row>
    <row r="49" spans="1:5" ht="28.5" customHeight="1">
      <c r="A49" s="26" t="s">
        <v>85</v>
      </c>
      <c r="B49" s="116" t="s">
        <v>86</v>
      </c>
      <c r="C49" s="18">
        <v>2271.4</v>
      </c>
    </row>
    <row r="50" spans="1:5" ht="36.75" customHeight="1">
      <c r="A50" s="5" t="s">
        <v>87</v>
      </c>
      <c r="B50" s="119" t="s">
        <v>88</v>
      </c>
      <c r="C50" s="15">
        <f>C51</f>
        <v>5593</v>
      </c>
    </row>
    <row r="51" spans="1:5" ht="27" customHeight="1">
      <c r="A51" s="26" t="s">
        <v>89</v>
      </c>
      <c r="B51" s="120" t="s">
        <v>90</v>
      </c>
      <c r="C51" s="18">
        <v>5593</v>
      </c>
    </row>
    <row r="52" spans="1:5" ht="27" customHeight="1">
      <c r="A52" s="5" t="s">
        <v>348</v>
      </c>
      <c r="B52" s="121" t="s">
        <v>91</v>
      </c>
      <c r="C52" s="15">
        <f t="shared" ref="C52:C53" si="2">C53</f>
        <v>99</v>
      </c>
    </row>
    <row r="53" spans="1:5" ht="13.15" customHeight="1">
      <c r="A53" s="5" t="s">
        <v>344</v>
      </c>
      <c r="B53" s="36" t="s">
        <v>92</v>
      </c>
      <c r="C53" s="15">
        <f t="shared" si="2"/>
        <v>99</v>
      </c>
    </row>
    <row r="54" spans="1:5" ht="17.45" customHeight="1">
      <c r="A54" s="26" t="s">
        <v>345</v>
      </c>
      <c r="B54" s="37" t="s">
        <v>93</v>
      </c>
      <c r="C54" s="18">
        <f>C55+C56</f>
        <v>99</v>
      </c>
    </row>
    <row r="55" spans="1:5" ht="62.25" customHeight="1">
      <c r="A55" s="26" t="s">
        <v>347</v>
      </c>
      <c r="B55" s="122" t="s">
        <v>94</v>
      </c>
      <c r="C55" s="18">
        <v>99</v>
      </c>
    </row>
    <row r="56" spans="1:5" s="25" customFormat="1" ht="30.75" customHeight="1">
      <c r="A56" s="26" t="s">
        <v>347</v>
      </c>
      <c r="B56" s="122" t="s">
        <v>346</v>
      </c>
      <c r="C56" s="112">
        <v>0</v>
      </c>
    </row>
    <row r="57" spans="1:5" ht="25.5">
      <c r="A57" s="5" t="s">
        <v>95</v>
      </c>
      <c r="B57" s="22" t="s">
        <v>96</v>
      </c>
      <c r="C57" s="7">
        <f>C62+C58</f>
        <v>519.9</v>
      </c>
    </row>
    <row r="58" spans="1:5" ht="28.5" customHeight="1">
      <c r="A58" s="5" t="s">
        <v>97</v>
      </c>
      <c r="B58" s="22" t="s">
        <v>98</v>
      </c>
      <c r="C58" s="7">
        <f>C59</f>
        <v>211.5</v>
      </c>
    </row>
    <row r="59" spans="1:5" ht="29.25" customHeight="1">
      <c r="A59" s="26" t="s">
        <v>99</v>
      </c>
      <c r="B59" s="20" t="s">
        <v>100</v>
      </c>
      <c r="C59" s="11">
        <f>C60+C61</f>
        <v>211.5</v>
      </c>
    </row>
    <row r="60" spans="1:5" ht="40.15" customHeight="1">
      <c r="A60" s="26" t="s">
        <v>101</v>
      </c>
      <c r="B60" s="20" t="s">
        <v>102</v>
      </c>
      <c r="C60" s="11">
        <v>7.5</v>
      </c>
    </row>
    <row r="61" spans="1:5" ht="52.5" customHeight="1">
      <c r="A61" s="26" t="s">
        <v>101</v>
      </c>
      <c r="B61" s="20" t="s">
        <v>103</v>
      </c>
      <c r="C61" s="11">
        <v>204</v>
      </c>
      <c r="E61" s="30"/>
    </row>
    <row r="62" spans="1:5" ht="38.25" customHeight="1">
      <c r="A62" s="5" t="s">
        <v>104</v>
      </c>
      <c r="B62" s="22" t="s">
        <v>105</v>
      </c>
      <c r="C62" s="7">
        <f>C63</f>
        <v>308.39999999999998</v>
      </c>
      <c r="E62" s="30"/>
    </row>
    <row r="63" spans="1:5" ht="41.25" customHeight="1">
      <c r="A63" s="26" t="s">
        <v>106</v>
      </c>
      <c r="B63" s="20" t="s">
        <v>107</v>
      </c>
      <c r="C63" s="113">
        <v>308.39999999999998</v>
      </c>
      <c r="E63" s="30"/>
    </row>
    <row r="64" spans="1:5">
      <c r="A64" s="5" t="s">
        <v>108</v>
      </c>
      <c r="B64" s="22" t="s">
        <v>109</v>
      </c>
      <c r="C64" s="7">
        <f>SUM(C65+C75)</f>
        <v>51074.700000000004</v>
      </c>
    </row>
    <row r="65" spans="1:6" ht="54" customHeight="1">
      <c r="A65" s="5" t="s">
        <v>110</v>
      </c>
      <c r="B65" s="38" t="s">
        <v>111</v>
      </c>
      <c r="C65" s="7">
        <f>C66</f>
        <v>582.1</v>
      </c>
    </row>
    <row r="66" spans="1:6" ht="54" customHeight="1">
      <c r="A66" s="26" t="s">
        <v>112</v>
      </c>
      <c r="B66" s="39" t="s">
        <v>113</v>
      </c>
      <c r="C66" s="11">
        <f>C67+C72</f>
        <v>582.1</v>
      </c>
    </row>
    <row r="67" spans="1:6" ht="50.25" customHeight="1">
      <c r="A67" s="5" t="s">
        <v>112</v>
      </c>
      <c r="B67" s="38" t="s">
        <v>357</v>
      </c>
      <c r="C67" s="7">
        <f>C68+C69+C70+C71</f>
        <v>421.3</v>
      </c>
      <c r="F67" s="30"/>
    </row>
    <row r="68" spans="1:6" ht="15" customHeight="1">
      <c r="A68" s="26" t="s">
        <v>112</v>
      </c>
      <c r="B68" s="39" t="s">
        <v>114</v>
      </c>
      <c r="C68" s="11">
        <v>68.7</v>
      </c>
      <c r="F68" s="30"/>
    </row>
    <row r="69" spans="1:6" ht="25.5" customHeight="1">
      <c r="A69" s="26" t="s">
        <v>112</v>
      </c>
      <c r="B69" s="39" t="s">
        <v>115</v>
      </c>
      <c r="C69" s="11">
        <v>168.8</v>
      </c>
    </row>
    <row r="70" spans="1:6" ht="15" customHeight="1">
      <c r="A70" s="26" t="s">
        <v>112</v>
      </c>
      <c r="B70" s="39" t="s">
        <v>116</v>
      </c>
      <c r="C70" s="11">
        <v>183.8</v>
      </c>
    </row>
    <row r="71" spans="1:6" ht="64.900000000000006" hidden="1" customHeight="1">
      <c r="A71" s="40" t="s">
        <v>112</v>
      </c>
      <c r="B71" s="38" t="s">
        <v>370</v>
      </c>
      <c r="C71" s="41">
        <v>0</v>
      </c>
    </row>
    <row r="72" spans="1:6" ht="38.25">
      <c r="A72" s="5" t="s">
        <v>112</v>
      </c>
      <c r="B72" s="38" t="s">
        <v>356</v>
      </c>
      <c r="C72" s="7">
        <f>SUM(C73:C74)</f>
        <v>160.80000000000001</v>
      </c>
    </row>
    <row r="73" spans="1:6" ht="24">
      <c r="A73" s="26" t="s">
        <v>117</v>
      </c>
      <c r="B73" s="42" t="s">
        <v>118</v>
      </c>
      <c r="C73" s="11">
        <v>116.5</v>
      </c>
    </row>
    <row r="74" spans="1:6" ht="27" customHeight="1">
      <c r="A74" s="26" t="s">
        <v>117</v>
      </c>
      <c r="B74" s="39" t="s">
        <v>119</v>
      </c>
      <c r="C74" s="11">
        <v>44.3</v>
      </c>
    </row>
    <row r="75" spans="1:6" ht="15" customHeight="1">
      <c r="A75" s="5" t="s">
        <v>120</v>
      </c>
      <c r="B75" s="38" t="s">
        <v>121</v>
      </c>
      <c r="C75" s="7">
        <f>C76</f>
        <v>50492.600000000006</v>
      </c>
    </row>
    <row r="76" spans="1:6" ht="25.5">
      <c r="A76" s="26" t="s">
        <v>122</v>
      </c>
      <c r="B76" s="39" t="s">
        <v>123</v>
      </c>
      <c r="C76" s="11">
        <f>C77+C78+C90+C92+C96+C84+C80+C98</f>
        <v>50492.600000000006</v>
      </c>
    </row>
    <row r="77" spans="1:6" ht="38.25">
      <c r="A77" s="5" t="s">
        <v>122</v>
      </c>
      <c r="B77" s="22" t="s">
        <v>124</v>
      </c>
      <c r="C77" s="15">
        <v>12124.9</v>
      </c>
    </row>
    <row r="78" spans="1:6" ht="49.5" customHeight="1">
      <c r="A78" s="5" t="s">
        <v>122</v>
      </c>
      <c r="B78" s="38" t="s">
        <v>355</v>
      </c>
      <c r="C78" s="7">
        <f>C79</f>
        <v>61.7</v>
      </c>
    </row>
    <row r="79" spans="1:6" ht="38.25" customHeight="1">
      <c r="A79" s="26" t="s">
        <v>122</v>
      </c>
      <c r="B79" s="45" t="s">
        <v>125</v>
      </c>
      <c r="C79" s="11">
        <v>61.7</v>
      </c>
    </row>
    <row r="80" spans="1:6" ht="54" customHeight="1">
      <c r="A80" s="5" t="s">
        <v>122</v>
      </c>
      <c r="B80" s="38" t="s">
        <v>354</v>
      </c>
      <c r="C80" s="7">
        <f>C81+C82+C83</f>
        <v>6324.2000000000007</v>
      </c>
    </row>
    <row r="81" spans="1:3" ht="29.25" customHeight="1">
      <c r="A81" s="26" t="s">
        <v>122</v>
      </c>
      <c r="B81" s="39" t="s">
        <v>126</v>
      </c>
      <c r="C81" s="18">
        <v>3430.3</v>
      </c>
    </row>
    <row r="82" spans="1:3" ht="27" customHeight="1">
      <c r="A82" s="26" t="s">
        <v>122</v>
      </c>
      <c r="B82" s="39" t="s">
        <v>127</v>
      </c>
      <c r="C82" s="11">
        <v>873</v>
      </c>
    </row>
    <row r="83" spans="1:3" ht="27" customHeight="1">
      <c r="A83" s="26" t="s">
        <v>122</v>
      </c>
      <c r="B83" s="39" t="s">
        <v>128</v>
      </c>
      <c r="C83" s="113">
        <v>2020.9</v>
      </c>
    </row>
    <row r="84" spans="1:3" ht="38.25">
      <c r="A84" s="5" t="s">
        <v>122</v>
      </c>
      <c r="B84" s="38" t="s">
        <v>353</v>
      </c>
      <c r="C84" s="7">
        <f>C85+C86+C87+C88+C89</f>
        <v>8692.2000000000007</v>
      </c>
    </row>
    <row r="85" spans="1:3" ht="27.75" hidden="1" customHeight="1">
      <c r="A85" s="26" t="s">
        <v>122</v>
      </c>
      <c r="B85" s="39"/>
      <c r="C85" s="41">
        <v>0</v>
      </c>
    </row>
    <row r="86" spans="1:3" ht="52.9" customHeight="1">
      <c r="A86" s="26" t="s">
        <v>122</v>
      </c>
      <c r="B86" s="39" t="s">
        <v>129</v>
      </c>
      <c r="C86" s="11">
        <v>1990.9</v>
      </c>
    </row>
    <row r="87" spans="1:3" ht="42.75" customHeight="1">
      <c r="A87" s="26" t="s">
        <v>122</v>
      </c>
      <c r="B87" s="46" t="s">
        <v>130</v>
      </c>
      <c r="C87" s="113">
        <v>219.6</v>
      </c>
    </row>
    <row r="88" spans="1:3" ht="38.25">
      <c r="A88" s="47" t="s">
        <v>122</v>
      </c>
      <c r="B88" s="114" t="s">
        <v>131</v>
      </c>
      <c r="C88" s="48">
        <v>20</v>
      </c>
    </row>
    <row r="89" spans="1:3" s="25" customFormat="1" ht="40.5" customHeight="1">
      <c r="A89" s="47" t="s">
        <v>122</v>
      </c>
      <c r="B89" s="19" t="s">
        <v>377</v>
      </c>
      <c r="C89" s="48">
        <v>6461.7</v>
      </c>
    </row>
    <row r="90" spans="1:3" ht="50.25" customHeight="1">
      <c r="A90" s="5" t="s">
        <v>122</v>
      </c>
      <c r="B90" s="38" t="s">
        <v>352</v>
      </c>
      <c r="C90" s="7">
        <f>C91</f>
        <v>814.4</v>
      </c>
    </row>
    <row r="91" spans="1:3" ht="75.75" customHeight="1">
      <c r="A91" s="26" t="s">
        <v>122</v>
      </c>
      <c r="B91" s="39" t="s">
        <v>369</v>
      </c>
      <c r="C91" s="11">
        <v>814.4</v>
      </c>
    </row>
    <row r="92" spans="1:3" ht="53.25" customHeight="1">
      <c r="A92" s="26" t="s">
        <v>132</v>
      </c>
      <c r="B92" s="38" t="s">
        <v>351</v>
      </c>
      <c r="C92" s="118">
        <f>SUM(C93:C95)</f>
        <v>21888.3</v>
      </c>
    </row>
    <row r="93" spans="1:3" ht="52.5" customHeight="1">
      <c r="A93" s="26" t="s">
        <v>122</v>
      </c>
      <c r="B93" s="39" t="s">
        <v>273</v>
      </c>
      <c r="C93" s="113">
        <v>15977.8</v>
      </c>
    </row>
    <row r="94" spans="1:3">
      <c r="A94" s="26" t="s">
        <v>132</v>
      </c>
      <c r="B94" s="39" t="s">
        <v>133</v>
      </c>
      <c r="C94" s="11">
        <v>285</v>
      </c>
    </row>
    <row r="95" spans="1:3">
      <c r="A95" s="26" t="s">
        <v>122</v>
      </c>
      <c r="B95" s="39" t="s">
        <v>134</v>
      </c>
      <c r="C95" s="18">
        <v>5625.5</v>
      </c>
    </row>
    <row r="96" spans="1:3" ht="52.5" customHeight="1">
      <c r="A96" s="5" t="s">
        <v>122</v>
      </c>
      <c r="B96" s="38" t="s">
        <v>350</v>
      </c>
      <c r="C96" s="7">
        <f>C97</f>
        <v>181.4</v>
      </c>
    </row>
    <row r="97" spans="1:3" ht="63.75" customHeight="1">
      <c r="A97" s="26" t="s">
        <v>122</v>
      </c>
      <c r="B97" s="45" t="s">
        <v>135</v>
      </c>
      <c r="C97" s="11">
        <v>181.4</v>
      </c>
    </row>
    <row r="98" spans="1:3" ht="16.5" customHeight="1">
      <c r="A98" s="5" t="s">
        <v>122</v>
      </c>
      <c r="B98" s="14" t="s">
        <v>136</v>
      </c>
      <c r="C98" s="7">
        <v>405.5</v>
      </c>
    </row>
    <row r="99" spans="1:3" ht="15" customHeight="1">
      <c r="A99" s="49"/>
      <c r="B99" s="6" t="s">
        <v>137</v>
      </c>
      <c r="C99" s="115">
        <f>C45+C6</f>
        <v>65540.800000000003</v>
      </c>
    </row>
    <row r="100" spans="1:3">
      <c r="A100" s="50"/>
      <c r="B100" s="51"/>
      <c r="C100" s="52"/>
    </row>
    <row r="101" spans="1:3" ht="11.1" customHeight="1">
      <c r="A101" s="53"/>
    </row>
    <row r="102" spans="1:3" ht="11.1" customHeight="1">
      <c r="A102" s="53"/>
    </row>
    <row r="103" spans="1:3" ht="11.1" customHeight="1"/>
    <row r="104" spans="1:3" ht="11.1" customHeight="1"/>
  </sheetData>
  <mergeCells count="5">
    <mergeCell ref="B1:C1"/>
    <mergeCell ref="A2:C2"/>
    <mergeCell ref="A4:A5"/>
    <mergeCell ref="B4:B5"/>
    <mergeCell ref="C4:C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187"/>
  <sheetViews>
    <sheetView zoomScale="90" zoomScaleNormal="90" workbookViewId="0">
      <selection activeCell="G22" sqref="G22:G24"/>
    </sheetView>
  </sheetViews>
  <sheetFormatPr defaultColWidth="9.140625" defaultRowHeight="12.75"/>
  <cols>
    <col min="1" max="1" width="51.7109375" style="54" customWidth="1"/>
    <col min="2" max="2" width="5.5703125" style="54" customWidth="1"/>
    <col min="3" max="3" width="5.7109375" style="55" customWidth="1"/>
    <col min="4" max="4" width="4.42578125" style="55" customWidth="1"/>
    <col min="5" max="5" width="14.140625" style="55" customWidth="1"/>
    <col min="6" max="6" width="6.7109375" style="55" customWidth="1"/>
    <col min="7" max="7" width="20.28515625" style="55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60" customHeight="1">
      <c r="A1" s="128"/>
      <c r="B1" s="140" t="s">
        <v>378</v>
      </c>
      <c r="C1" s="140"/>
      <c r="D1" s="140"/>
      <c r="E1" s="140"/>
      <c r="F1" s="140"/>
      <c r="G1" s="140"/>
    </row>
    <row r="2" spans="1:12" ht="44.25" customHeight="1">
      <c r="A2" s="141" t="s">
        <v>379</v>
      </c>
      <c r="B2" s="141"/>
      <c r="C2" s="141"/>
      <c r="D2" s="141"/>
      <c r="E2" s="141"/>
      <c r="F2" s="141"/>
      <c r="G2" s="141"/>
    </row>
    <row r="3" spans="1:12" ht="12.75" customHeight="1">
      <c r="A3" s="142" t="s">
        <v>138</v>
      </c>
      <c r="B3" s="144" t="s">
        <v>139</v>
      </c>
      <c r="C3" s="144" t="s">
        <v>140</v>
      </c>
      <c r="D3" s="144" t="s">
        <v>141</v>
      </c>
      <c r="E3" s="144" t="s">
        <v>142</v>
      </c>
      <c r="F3" s="144" t="s">
        <v>143</v>
      </c>
      <c r="G3" s="147" t="s">
        <v>380</v>
      </c>
    </row>
    <row r="4" spans="1:12" ht="55.5" customHeight="1">
      <c r="A4" s="143"/>
      <c r="B4" s="145"/>
      <c r="C4" s="145"/>
      <c r="D4" s="146"/>
      <c r="E4" s="146"/>
      <c r="F4" s="146"/>
      <c r="G4" s="148"/>
      <c r="J4" s="30"/>
    </row>
    <row r="5" spans="1:12">
      <c r="A5" s="57">
        <v>1</v>
      </c>
      <c r="B5" s="56">
        <v>2</v>
      </c>
      <c r="C5" s="57" t="s">
        <v>144</v>
      </c>
      <c r="D5" s="57" t="s">
        <v>145</v>
      </c>
      <c r="E5" s="57" t="s">
        <v>146</v>
      </c>
      <c r="F5" s="57" t="s">
        <v>147</v>
      </c>
      <c r="G5" s="57" t="s">
        <v>148</v>
      </c>
    </row>
    <row r="6" spans="1:12" ht="25.5">
      <c r="A6" s="58" t="s">
        <v>149</v>
      </c>
      <c r="B6" s="59"/>
      <c r="C6" s="60"/>
      <c r="D6" s="61"/>
      <c r="E6" s="61"/>
      <c r="F6" s="61"/>
      <c r="G6" s="62">
        <f>G7</f>
        <v>65540.799999999988</v>
      </c>
    </row>
    <row r="7" spans="1:12" ht="38.25">
      <c r="A7" s="58" t="s">
        <v>368</v>
      </c>
      <c r="B7" s="59">
        <v>630</v>
      </c>
      <c r="C7" s="60"/>
      <c r="D7" s="61"/>
      <c r="E7" s="61"/>
      <c r="F7" s="61"/>
      <c r="G7" s="62">
        <f>G8+G62+G67+G94+G116+G152+G161+G182</f>
        <v>65540.799999999988</v>
      </c>
    </row>
    <row r="8" spans="1:12">
      <c r="A8" s="58" t="s">
        <v>150</v>
      </c>
      <c r="B8" s="63">
        <v>630</v>
      </c>
      <c r="C8" s="60" t="s">
        <v>151</v>
      </c>
      <c r="D8" s="64"/>
      <c r="E8" s="64"/>
      <c r="F8" s="64"/>
      <c r="G8" s="62">
        <f>G9+G13+G21+G30+G39+G35</f>
        <v>26261.299999999996</v>
      </c>
    </row>
    <row r="9" spans="1:12" ht="27.75" customHeight="1">
      <c r="A9" s="58" t="s">
        <v>152</v>
      </c>
      <c r="B9" s="63">
        <v>630</v>
      </c>
      <c r="C9" s="60" t="s">
        <v>151</v>
      </c>
      <c r="D9" s="65" t="s">
        <v>153</v>
      </c>
      <c r="E9" s="61"/>
      <c r="F9" s="61"/>
      <c r="G9" s="62">
        <f>G10</f>
        <v>3207.1</v>
      </c>
    </row>
    <row r="10" spans="1:12">
      <c r="A10" s="66" t="s">
        <v>154</v>
      </c>
      <c r="B10" s="59">
        <v>630</v>
      </c>
      <c r="C10" s="67" t="s">
        <v>151</v>
      </c>
      <c r="D10" s="61" t="s">
        <v>153</v>
      </c>
      <c r="E10" s="61" t="s">
        <v>155</v>
      </c>
      <c r="F10" s="61"/>
      <c r="G10" s="68">
        <f t="shared" ref="G10:G13" si="0">G11</f>
        <v>3207.1</v>
      </c>
    </row>
    <row r="11" spans="1:12" ht="25.5">
      <c r="A11" s="66" t="s">
        <v>156</v>
      </c>
      <c r="B11" s="59">
        <v>630</v>
      </c>
      <c r="C11" s="67" t="s">
        <v>151</v>
      </c>
      <c r="D11" s="67" t="s">
        <v>153</v>
      </c>
      <c r="E11" s="67" t="s">
        <v>157</v>
      </c>
      <c r="F11" s="67"/>
      <c r="G11" s="68">
        <f t="shared" si="0"/>
        <v>3207.1</v>
      </c>
    </row>
    <row r="12" spans="1:12" ht="52.5" customHeight="1">
      <c r="A12" s="66" t="s">
        <v>158</v>
      </c>
      <c r="B12" s="59">
        <v>630</v>
      </c>
      <c r="C12" s="67" t="s">
        <v>151</v>
      </c>
      <c r="D12" s="69" t="s">
        <v>153</v>
      </c>
      <c r="E12" s="67" t="s">
        <v>157</v>
      </c>
      <c r="F12" s="61" t="s">
        <v>159</v>
      </c>
      <c r="G12" s="68">
        <v>3207.1</v>
      </c>
    </row>
    <row r="13" spans="1:12" ht="41.25" customHeight="1">
      <c r="A13" s="58" t="s">
        <v>160</v>
      </c>
      <c r="B13" s="70">
        <v>630</v>
      </c>
      <c r="C13" s="71" t="s">
        <v>151</v>
      </c>
      <c r="D13" s="72" t="s">
        <v>161</v>
      </c>
      <c r="E13" s="73"/>
      <c r="F13" s="73"/>
      <c r="G13" s="74">
        <f t="shared" si="0"/>
        <v>221.6</v>
      </c>
      <c r="L13" t="s">
        <v>162</v>
      </c>
    </row>
    <row r="14" spans="1:12">
      <c r="A14" s="66" t="s">
        <v>163</v>
      </c>
      <c r="B14" s="59">
        <v>630</v>
      </c>
      <c r="C14" s="67" t="s">
        <v>151</v>
      </c>
      <c r="D14" s="61" t="s">
        <v>161</v>
      </c>
      <c r="E14" s="61" t="s">
        <v>164</v>
      </c>
      <c r="F14" s="61"/>
      <c r="G14" s="62">
        <f>G15+G18</f>
        <v>221.6</v>
      </c>
    </row>
    <row r="15" spans="1:12">
      <c r="A15" s="66" t="s">
        <v>165</v>
      </c>
      <c r="B15" s="59">
        <v>630</v>
      </c>
      <c r="C15" s="67" t="s">
        <v>151</v>
      </c>
      <c r="D15" s="61" t="s">
        <v>161</v>
      </c>
      <c r="E15" s="61" t="s">
        <v>166</v>
      </c>
      <c r="F15" s="61"/>
      <c r="G15" s="68">
        <f t="shared" ref="G15:G19" si="1">G16</f>
        <v>168</v>
      </c>
    </row>
    <row r="16" spans="1:12" ht="25.5">
      <c r="A16" s="66" t="s">
        <v>156</v>
      </c>
      <c r="B16" s="59">
        <v>630</v>
      </c>
      <c r="C16" s="67" t="s">
        <v>151</v>
      </c>
      <c r="D16" s="61" t="s">
        <v>161</v>
      </c>
      <c r="E16" s="61" t="s">
        <v>167</v>
      </c>
      <c r="F16" s="61"/>
      <c r="G16" s="68">
        <f t="shared" si="1"/>
        <v>168</v>
      </c>
    </row>
    <row r="17" spans="1:7" ht="51" customHeight="1">
      <c r="A17" s="66" t="s">
        <v>158</v>
      </c>
      <c r="B17" s="59">
        <v>630</v>
      </c>
      <c r="C17" s="67" t="s">
        <v>151</v>
      </c>
      <c r="D17" s="61" t="s">
        <v>161</v>
      </c>
      <c r="E17" s="61" t="s">
        <v>167</v>
      </c>
      <c r="F17" s="61" t="s">
        <v>159</v>
      </c>
      <c r="G17" s="68">
        <v>168</v>
      </c>
    </row>
    <row r="18" spans="1:7">
      <c r="A18" s="66" t="s">
        <v>168</v>
      </c>
      <c r="B18" s="59">
        <v>630</v>
      </c>
      <c r="C18" s="67" t="s">
        <v>151</v>
      </c>
      <c r="D18" s="61" t="s">
        <v>161</v>
      </c>
      <c r="E18" s="61" t="s">
        <v>169</v>
      </c>
      <c r="F18" s="61"/>
      <c r="G18" s="68">
        <f t="shared" si="1"/>
        <v>53.6</v>
      </c>
    </row>
    <row r="19" spans="1:7" ht="25.5">
      <c r="A19" s="66" t="s">
        <v>156</v>
      </c>
      <c r="B19" s="59">
        <v>630</v>
      </c>
      <c r="C19" s="67" t="s">
        <v>151</v>
      </c>
      <c r="D19" s="61" t="s">
        <v>161</v>
      </c>
      <c r="E19" s="61" t="s">
        <v>170</v>
      </c>
      <c r="F19" s="61"/>
      <c r="G19" s="68">
        <f t="shared" si="1"/>
        <v>53.6</v>
      </c>
    </row>
    <row r="20" spans="1:7" ht="25.5">
      <c r="A20" s="66" t="s">
        <v>171</v>
      </c>
      <c r="B20" s="59">
        <v>630</v>
      </c>
      <c r="C20" s="67" t="s">
        <v>151</v>
      </c>
      <c r="D20" s="61" t="s">
        <v>161</v>
      </c>
      <c r="E20" s="61" t="s">
        <v>170</v>
      </c>
      <c r="F20" s="61" t="s">
        <v>172</v>
      </c>
      <c r="G20" s="68">
        <v>53.6</v>
      </c>
    </row>
    <row r="21" spans="1:7" ht="40.5" customHeight="1">
      <c r="A21" s="58" t="s">
        <v>173</v>
      </c>
      <c r="B21" s="60" t="s">
        <v>174</v>
      </c>
      <c r="C21" s="60" t="s">
        <v>151</v>
      </c>
      <c r="D21" s="65" t="s">
        <v>175</v>
      </c>
      <c r="E21" s="61"/>
      <c r="F21" s="61"/>
      <c r="G21" s="62">
        <f>G25+G22</f>
        <v>21341.699999999997</v>
      </c>
    </row>
    <row r="22" spans="1:7" ht="54.75" customHeight="1">
      <c r="A22" s="58" t="s">
        <v>176</v>
      </c>
      <c r="B22" s="60" t="s">
        <v>174</v>
      </c>
      <c r="C22" s="60" t="s">
        <v>151</v>
      </c>
      <c r="D22" s="64" t="s">
        <v>175</v>
      </c>
      <c r="E22" s="64" t="s">
        <v>177</v>
      </c>
      <c r="F22" s="64"/>
      <c r="G22" s="62">
        <f>G23</f>
        <v>3314.3</v>
      </c>
    </row>
    <row r="23" spans="1:7" ht="25.5">
      <c r="A23" s="66" t="s">
        <v>178</v>
      </c>
      <c r="B23" s="67" t="s">
        <v>174</v>
      </c>
      <c r="C23" s="67" t="s">
        <v>151</v>
      </c>
      <c r="D23" s="61" t="s">
        <v>175</v>
      </c>
      <c r="E23" s="61" t="s">
        <v>179</v>
      </c>
      <c r="F23" s="61"/>
      <c r="G23" s="68">
        <f>G24</f>
        <v>3314.3</v>
      </c>
    </row>
    <row r="24" spans="1:7" ht="25.5">
      <c r="A24" s="66" t="s">
        <v>171</v>
      </c>
      <c r="B24" s="67" t="s">
        <v>174</v>
      </c>
      <c r="C24" s="67" t="s">
        <v>151</v>
      </c>
      <c r="D24" s="61" t="s">
        <v>175</v>
      </c>
      <c r="E24" s="61" t="s">
        <v>179</v>
      </c>
      <c r="F24" s="61" t="s">
        <v>172</v>
      </c>
      <c r="G24" s="75">
        <v>3314.3</v>
      </c>
    </row>
    <row r="25" spans="1:7" ht="17.25" customHeight="1">
      <c r="A25" s="58" t="s">
        <v>180</v>
      </c>
      <c r="B25" s="60" t="s">
        <v>174</v>
      </c>
      <c r="C25" s="60" t="s">
        <v>151</v>
      </c>
      <c r="D25" s="65" t="s">
        <v>175</v>
      </c>
      <c r="E25" s="64" t="s">
        <v>181</v>
      </c>
      <c r="F25" s="64"/>
      <c r="G25" s="62">
        <f>G26</f>
        <v>18027.399999999998</v>
      </c>
    </row>
    <row r="26" spans="1:7" ht="25.5">
      <c r="A26" s="66" t="s">
        <v>156</v>
      </c>
      <c r="B26" s="67" t="s">
        <v>174</v>
      </c>
      <c r="C26" s="67" t="s">
        <v>151</v>
      </c>
      <c r="D26" s="69" t="s">
        <v>175</v>
      </c>
      <c r="E26" s="61" t="s">
        <v>182</v>
      </c>
      <c r="F26" s="61"/>
      <c r="G26" s="68">
        <f>G27+G28+G29</f>
        <v>18027.399999999998</v>
      </c>
    </row>
    <row r="27" spans="1:7" ht="54" customHeight="1">
      <c r="A27" s="66" t="s">
        <v>158</v>
      </c>
      <c r="B27" s="67" t="s">
        <v>174</v>
      </c>
      <c r="C27" s="67" t="s">
        <v>151</v>
      </c>
      <c r="D27" s="61" t="s">
        <v>175</v>
      </c>
      <c r="E27" s="61" t="s">
        <v>182</v>
      </c>
      <c r="F27" s="61" t="s">
        <v>159</v>
      </c>
      <c r="G27" s="68">
        <v>16292.1</v>
      </c>
    </row>
    <row r="28" spans="1:7" ht="25.5">
      <c r="A28" s="66" t="s">
        <v>171</v>
      </c>
      <c r="B28" s="67" t="s">
        <v>174</v>
      </c>
      <c r="C28" s="67" t="s">
        <v>151</v>
      </c>
      <c r="D28" s="61" t="s">
        <v>175</v>
      </c>
      <c r="E28" s="61" t="s">
        <v>182</v>
      </c>
      <c r="F28" s="61" t="s">
        <v>172</v>
      </c>
      <c r="G28" s="68">
        <v>1734.5</v>
      </c>
    </row>
    <row r="29" spans="1:7">
      <c r="A29" s="66" t="s">
        <v>183</v>
      </c>
      <c r="B29" s="67" t="s">
        <v>174</v>
      </c>
      <c r="C29" s="67" t="s">
        <v>151</v>
      </c>
      <c r="D29" s="61" t="s">
        <v>175</v>
      </c>
      <c r="E29" s="61" t="s">
        <v>182</v>
      </c>
      <c r="F29" s="61" t="s">
        <v>184</v>
      </c>
      <c r="G29" s="68">
        <v>0.8</v>
      </c>
    </row>
    <row r="30" spans="1:7" ht="40.5" customHeight="1">
      <c r="A30" s="58" t="s">
        <v>185</v>
      </c>
      <c r="B30" s="60" t="s">
        <v>174</v>
      </c>
      <c r="C30" s="60" t="s">
        <v>151</v>
      </c>
      <c r="D30" s="64" t="s">
        <v>186</v>
      </c>
      <c r="E30" s="64"/>
      <c r="F30" s="64"/>
      <c r="G30" s="62">
        <f t="shared" ref="G30:G37" si="2">G31</f>
        <v>631.1</v>
      </c>
    </row>
    <row r="31" spans="1:7">
      <c r="A31" s="66" t="s">
        <v>187</v>
      </c>
      <c r="B31" s="67" t="s">
        <v>174</v>
      </c>
      <c r="C31" s="67" t="s">
        <v>151</v>
      </c>
      <c r="D31" s="61" t="s">
        <v>186</v>
      </c>
      <c r="E31" s="61" t="s">
        <v>188</v>
      </c>
      <c r="F31" s="61"/>
      <c r="G31" s="68">
        <f t="shared" si="2"/>
        <v>631.1</v>
      </c>
    </row>
    <row r="32" spans="1:7">
      <c r="A32" s="66" t="s">
        <v>189</v>
      </c>
      <c r="B32" s="67" t="s">
        <v>174</v>
      </c>
      <c r="C32" s="67" t="s">
        <v>151</v>
      </c>
      <c r="D32" s="61" t="s">
        <v>186</v>
      </c>
      <c r="E32" s="61" t="s">
        <v>190</v>
      </c>
      <c r="F32" s="61"/>
      <c r="G32" s="68">
        <f t="shared" si="2"/>
        <v>631.1</v>
      </c>
    </row>
    <row r="33" spans="1:9" ht="53.25" customHeight="1">
      <c r="A33" s="76" t="s">
        <v>191</v>
      </c>
      <c r="B33" s="67" t="s">
        <v>174</v>
      </c>
      <c r="C33" s="67" t="s">
        <v>151</v>
      </c>
      <c r="D33" s="61" t="s">
        <v>186</v>
      </c>
      <c r="E33" s="61" t="s">
        <v>192</v>
      </c>
      <c r="F33" s="61"/>
      <c r="G33" s="68">
        <f t="shared" si="2"/>
        <v>631.1</v>
      </c>
    </row>
    <row r="34" spans="1:9">
      <c r="A34" s="66" t="s">
        <v>193</v>
      </c>
      <c r="B34" s="67" t="s">
        <v>174</v>
      </c>
      <c r="C34" s="67" t="s">
        <v>151</v>
      </c>
      <c r="D34" s="61" t="s">
        <v>186</v>
      </c>
      <c r="E34" s="61" t="s">
        <v>192</v>
      </c>
      <c r="F34" s="61" t="s">
        <v>194</v>
      </c>
      <c r="G34" s="75">
        <v>631.1</v>
      </c>
    </row>
    <row r="35" spans="1:9">
      <c r="A35" s="58" t="s">
        <v>196</v>
      </c>
      <c r="B35" s="60" t="s">
        <v>174</v>
      </c>
      <c r="C35" s="60" t="s">
        <v>151</v>
      </c>
      <c r="D35" s="64" t="s">
        <v>197</v>
      </c>
      <c r="E35" s="64"/>
      <c r="F35" s="64"/>
      <c r="G35" s="62">
        <f t="shared" si="2"/>
        <v>60</v>
      </c>
      <c r="I35" s="8"/>
    </row>
    <row r="36" spans="1:9">
      <c r="A36" s="66" t="s">
        <v>198</v>
      </c>
      <c r="B36" s="67" t="s">
        <v>174</v>
      </c>
      <c r="C36" s="67" t="s">
        <v>151</v>
      </c>
      <c r="D36" s="61" t="s">
        <v>197</v>
      </c>
      <c r="E36" s="61" t="s">
        <v>199</v>
      </c>
      <c r="F36" s="61"/>
      <c r="G36" s="68">
        <f t="shared" si="2"/>
        <v>60</v>
      </c>
    </row>
    <row r="37" spans="1:9">
      <c r="A37" s="66" t="s">
        <v>200</v>
      </c>
      <c r="B37" s="67" t="s">
        <v>174</v>
      </c>
      <c r="C37" s="67" t="s">
        <v>151</v>
      </c>
      <c r="D37" s="61" t="s">
        <v>197</v>
      </c>
      <c r="E37" s="61" t="s">
        <v>201</v>
      </c>
      <c r="F37" s="64"/>
      <c r="G37" s="68">
        <f t="shared" si="2"/>
        <v>60</v>
      </c>
    </row>
    <row r="38" spans="1:9" ht="15.75" customHeight="1">
      <c r="A38" s="66" t="s">
        <v>183</v>
      </c>
      <c r="B38" s="67" t="s">
        <v>174</v>
      </c>
      <c r="C38" s="67" t="s">
        <v>151</v>
      </c>
      <c r="D38" s="61" t="s">
        <v>197</v>
      </c>
      <c r="E38" s="61" t="s">
        <v>201</v>
      </c>
      <c r="F38" s="61" t="s">
        <v>184</v>
      </c>
      <c r="G38" s="68">
        <v>60</v>
      </c>
    </row>
    <row r="39" spans="1:9">
      <c r="A39" s="58" t="s">
        <v>202</v>
      </c>
      <c r="B39" s="60" t="s">
        <v>174</v>
      </c>
      <c r="C39" s="60" t="s">
        <v>151</v>
      </c>
      <c r="D39" s="64" t="s">
        <v>203</v>
      </c>
      <c r="E39" s="64" t="s">
        <v>162</v>
      </c>
      <c r="F39" s="64"/>
      <c r="G39" s="62">
        <f>G51+G48+G40+G44</f>
        <v>799.8</v>
      </c>
    </row>
    <row r="40" spans="1:9" ht="40.5" customHeight="1">
      <c r="A40" s="58" t="s">
        <v>204</v>
      </c>
      <c r="B40" s="63">
        <v>630</v>
      </c>
      <c r="C40" s="60" t="s">
        <v>151</v>
      </c>
      <c r="D40" s="64" t="s">
        <v>203</v>
      </c>
      <c r="E40" s="77" t="s">
        <v>205</v>
      </c>
      <c r="F40" s="64"/>
      <c r="G40" s="62">
        <f>G41</f>
        <v>61.7</v>
      </c>
    </row>
    <row r="41" spans="1:9" ht="52.5" customHeight="1">
      <c r="A41" s="78" t="s">
        <v>367</v>
      </c>
      <c r="B41" s="59">
        <v>630</v>
      </c>
      <c r="C41" s="67" t="s">
        <v>151</v>
      </c>
      <c r="D41" s="61" t="s">
        <v>203</v>
      </c>
      <c r="E41" s="79" t="s">
        <v>206</v>
      </c>
      <c r="F41" s="61"/>
      <c r="G41" s="68">
        <f>G42</f>
        <v>61.7</v>
      </c>
    </row>
    <row r="42" spans="1:9" ht="42" customHeight="1">
      <c r="A42" s="66" t="s">
        <v>207</v>
      </c>
      <c r="B42" s="59">
        <v>630</v>
      </c>
      <c r="C42" s="67" t="s">
        <v>151</v>
      </c>
      <c r="D42" s="61" t="s">
        <v>203</v>
      </c>
      <c r="E42" s="80" t="s">
        <v>206</v>
      </c>
      <c r="F42" s="61"/>
      <c r="G42" s="68">
        <v>61.7</v>
      </c>
    </row>
    <row r="43" spans="1:9" ht="30" customHeight="1">
      <c r="A43" s="66" t="s">
        <v>171</v>
      </c>
      <c r="B43" s="59">
        <v>630</v>
      </c>
      <c r="C43" s="67" t="s">
        <v>151</v>
      </c>
      <c r="D43" s="61" t="s">
        <v>203</v>
      </c>
      <c r="E43" s="79" t="s">
        <v>206</v>
      </c>
      <c r="F43" s="61" t="s">
        <v>172</v>
      </c>
      <c r="G43" s="68">
        <f>G42</f>
        <v>61.7</v>
      </c>
    </row>
    <row r="44" spans="1:9" ht="39.75" customHeight="1">
      <c r="A44" s="81" t="s">
        <v>208</v>
      </c>
      <c r="B44" s="63">
        <v>630</v>
      </c>
      <c r="C44" s="60" t="s">
        <v>151</v>
      </c>
      <c r="D44" s="64" t="s">
        <v>203</v>
      </c>
      <c r="E44" s="64" t="s">
        <v>209</v>
      </c>
      <c r="F44" s="61"/>
      <c r="G44" s="62">
        <f t="shared" ref="G44:G49" si="3">G45</f>
        <v>183.8</v>
      </c>
    </row>
    <row r="45" spans="1:9" ht="50.25" customHeight="1">
      <c r="A45" s="82" t="s">
        <v>366</v>
      </c>
      <c r="B45" s="59">
        <v>630</v>
      </c>
      <c r="C45" s="67" t="s">
        <v>151</v>
      </c>
      <c r="D45" s="61" t="s">
        <v>203</v>
      </c>
      <c r="E45" s="61" t="s">
        <v>210</v>
      </c>
      <c r="F45" s="61"/>
      <c r="G45" s="68">
        <f t="shared" si="3"/>
        <v>183.8</v>
      </c>
    </row>
    <row r="46" spans="1:9" ht="15.75" customHeight="1">
      <c r="A46" s="82" t="s">
        <v>116</v>
      </c>
      <c r="B46" s="59">
        <v>630</v>
      </c>
      <c r="C46" s="67" t="s">
        <v>151</v>
      </c>
      <c r="D46" s="61" t="s">
        <v>203</v>
      </c>
      <c r="E46" s="61" t="s">
        <v>210</v>
      </c>
      <c r="F46" s="61"/>
      <c r="G46" s="68">
        <f>SUM(G47)</f>
        <v>183.8</v>
      </c>
    </row>
    <row r="47" spans="1:9" ht="30" customHeight="1">
      <c r="A47" s="66" t="s">
        <v>171</v>
      </c>
      <c r="B47" s="59">
        <v>630</v>
      </c>
      <c r="C47" s="67" t="s">
        <v>151</v>
      </c>
      <c r="D47" s="61" t="s">
        <v>203</v>
      </c>
      <c r="E47" s="61" t="s">
        <v>210</v>
      </c>
      <c r="F47" s="61" t="s">
        <v>172</v>
      </c>
      <c r="G47" s="68">
        <v>183.8</v>
      </c>
    </row>
    <row r="48" spans="1:9" ht="15.75" customHeight="1">
      <c r="A48" s="58" t="s">
        <v>211</v>
      </c>
      <c r="B48" s="60" t="s">
        <v>174</v>
      </c>
      <c r="C48" s="60" t="s">
        <v>151</v>
      </c>
      <c r="D48" s="64" t="s">
        <v>203</v>
      </c>
      <c r="E48" s="64" t="s">
        <v>212</v>
      </c>
      <c r="F48" s="64"/>
      <c r="G48" s="62">
        <f t="shared" si="3"/>
        <v>7.5</v>
      </c>
    </row>
    <row r="49" spans="1:9" ht="42" customHeight="1">
      <c r="A49" s="66" t="s">
        <v>102</v>
      </c>
      <c r="B49" s="67" t="s">
        <v>174</v>
      </c>
      <c r="C49" s="67" t="s">
        <v>151</v>
      </c>
      <c r="D49" s="61" t="s">
        <v>203</v>
      </c>
      <c r="E49" s="61" t="s">
        <v>213</v>
      </c>
      <c r="F49" s="61"/>
      <c r="G49" s="68">
        <f t="shared" si="3"/>
        <v>7.5</v>
      </c>
    </row>
    <row r="50" spans="1:9" ht="25.5">
      <c r="A50" s="66" t="s">
        <v>171</v>
      </c>
      <c r="B50" s="67" t="s">
        <v>174</v>
      </c>
      <c r="C50" s="67" t="s">
        <v>151</v>
      </c>
      <c r="D50" s="61" t="s">
        <v>203</v>
      </c>
      <c r="E50" s="61" t="s">
        <v>213</v>
      </c>
      <c r="F50" s="69" t="s">
        <v>172</v>
      </c>
      <c r="G50" s="68">
        <v>7.5</v>
      </c>
    </row>
    <row r="51" spans="1:9">
      <c r="A51" s="58" t="s">
        <v>187</v>
      </c>
      <c r="B51" s="60" t="s">
        <v>174</v>
      </c>
      <c r="C51" s="60" t="s">
        <v>151</v>
      </c>
      <c r="D51" s="64" t="s">
        <v>203</v>
      </c>
      <c r="E51" s="64" t="s">
        <v>188</v>
      </c>
      <c r="F51" s="64"/>
      <c r="G51" s="62">
        <f>G52+G54+G60+G58+G56</f>
        <v>546.79999999999995</v>
      </c>
    </row>
    <row r="52" spans="1:9" ht="27" customHeight="1">
      <c r="A52" s="66" t="s">
        <v>365</v>
      </c>
      <c r="B52" s="67" t="s">
        <v>174</v>
      </c>
      <c r="C52" s="67" t="s">
        <v>151</v>
      </c>
      <c r="D52" s="61" t="s">
        <v>203</v>
      </c>
      <c r="E52" s="61" t="s">
        <v>214</v>
      </c>
      <c r="F52" s="61"/>
      <c r="G52" s="68">
        <f>G53</f>
        <v>200</v>
      </c>
    </row>
    <row r="53" spans="1:9">
      <c r="A53" s="66" t="s">
        <v>183</v>
      </c>
      <c r="B53" s="67" t="s">
        <v>174</v>
      </c>
      <c r="C53" s="67" t="s">
        <v>151</v>
      </c>
      <c r="D53" s="61" t="s">
        <v>203</v>
      </c>
      <c r="E53" s="61" t="s">
        <v>214</v>
      </c>
      <c r="F53" s="61" t="s">
        <v>184</v>
      </c>
      <c r="G53" s="68">
        <v>200</v>
      </c>
    </row>
    <row r="54" spans="1:9" ht="25.5">
      <c r="A54" s="66" t="s">
        <v>215</v>
      </c>
      <c r="B54" s="59">
        <v>630</v>
      </c>
      <c r="C54" s="67" t="s">
        <v>151</v>
      </c>
      <c r="D54" s="61" t="s">
        <v>203</v>
      </c>
      <c r="E54" s="61" t="s">
        <v>216</v>
      </c>
      <c r="F54" s="61"/>
      <c r="G54" s="68">
        <f>G55</f>
        <v>26.1</v>
      </c>
      <c r="I54" s="30"/>
    </row>
    <row r="55" spans="1:9" ht="25.5">
      <c r="A55" s="66" t="s">
        <v>171</v>
      </c>
      <c r="B55" s="59">
        <v>630</v>
      </c>
      <c r="C55" s="67" t="s">
        <v>151</v>
      </c>
      <c r="D55" s="61" t="s">
        <v>203</v>
      </c>
      <c r="E55" s="61" t="s">
        <v>216</v>
      </c>
      <c r="F55" s="61" t="s">
        <v>172</v>
      </c>
      <c r="G55" s="68">
        <v>26.1</v>
      </c>
    </row>
    <row r="56" spans="1:9" ht="38.25">
      <c r="A56" s="66" t="s">
        <v>382</v>
      </c>
      <c r="B56" s="59">
        <v>630</v>
      </c>
      <c r="C56" s="67" t="s">
        <v>151</v>
      </c>
      <c r="D56" s="61" t="s">
        <v>203</v>
      </c>
      <c r="E56" s="61" t="s">
        <v>381</v>
      </c>
      <c r="F56" s="61"/>
      <c r="G56" s="68">
        <f>G57</f>
        <v>180</v>
      </c>
    </row>
    <row r="57" spans="1:9" ht="25.5">
      <c r="A57" s="66" t="s">
        <v>171</v>
      </c>
      <c r="B57" s="59">
        <v>630</v>
      </c>
      <c r="C57" s="67" t="s">
        <v>151</v>
      </c>
      <c r="D57" s="61" t="s">
        <v>203</v>
      </c>
      <c r="E57" s="61" t="s">
        <v>381</v>
      </c>
      <c r="F57" s="61" t="s">
        <v>172</v>
      </c>
      <c r="G57" s="68">
        <v>180</v>
      </c>
    </row>
    <row r="58" spans="1:9" ht="27" customHeight="1">
      <c r="A58" s="66" t="s">
        <v>217</v>
      </c>
      <c r="B58" s="67" t="s">
        <v>174</v>
      </c>
      <c r="C58" s="67" t="s">
        <v>151</v>
      </c>
      <c r="D58" s="61" t="s">
        <v>203</v>
      </c>
      <c r="E58" s="61" t="s">
        <v>218</v>
      </c>
      <c r="F58" s="61"/>
      <c r="G58" s="68">
        <f>G59</f>
        <v>98.7</v>
      </c>
    </row>
    <row r="59" spans="1:9" ht="27" customHeight="1">
      <c r="A59" s="66" t="s">
        <v>171</v>
      </c>
      <c r="B59" s="67" t="s">
        <v>174</v>
      </c>
      <c r="C59" s="67" t="s">
        <v>151</v>
      </c>
      <c r="D59" s="61" t="s">
        <v>203</v>
      </c>
      <c r="E59" s="61" t="s">
        <v>218</v>
      </c>
      <c r="F59" s="61" t="s">
        <v>172</v>
      </c>
      <c r="G59" s="130">
        <v>98.7</v>
      </c>
    </row>
    <row r="60" spans="1:9" ht="54" customHeight="1">
      <c r="A60" s="66" t="s">
        <v>219</v>
      </c>
      <c r="B60" s="67" t="s">
        <v>174</v>
      </c>
      <c r="C60" s="67" t="s">
        <v>151</v>
      </c>
      <c r="D60" s="61" t="s">
        <v>203</v>
      </c>
      <c r="E60" s="61" t="s">
        <v>220</v>
      </c>
      <c r="F60" s="61"/>
      <c r="G60" s="68">
        <f>G61</f>
        <v>42</v>
      </c>
    </row>
    <row r="61" spans="1:9" ht="25.5">
      <c r="A61" s="66" t="s">
        <v>171</v>
      </c>
      <c r="B61" s="67" t="s">
        <v>174</v>
      </c>
      <c r="C61" s="67" t="s">
        <v>151</v>
      </c>
      <c r="D61" s="61" t="s">
        <v>203</v>
      </c>
      <c r="E61" s="61" t="s">
        <v>220</v>
      </c>
      <c r="F61" s="61" t="s">
        <v>172</v>
      </c>
      <c r="G61" s="68">
        <v>42</v>
      </c>
    </row>
    <row r="62" spans="1:9" ht="15" customHeight="1">
      <c r="A62" s="58" t="s">
        <v>221</v>
      </c>
      <c r="B62" s="63">
        <v>630</v>
      </c>
      <c r="C62" s="60" t="s">
        <v>153</v>
      </c>
      <c r="D62" s="64" t="s">
        <v>222</v>
      </c>
      <c r="E62" s="64"/>
      <c r="F62" s="64"/>
      <c r="G62" s="62">
        <f t="shared" ref="G62:G64" si="4">G63</f>
        <v>308.39999999999998</v>
      </c>
    </row>
    <row r="63" spans="1:9" ht="15" customHeight="1">
      <c r="A63" s="58" t="s">
        <v>223</v>
      </c>
      <c r="B63" s="63">
        <v>630</v>
      </c>
      <c r="C63" s="60" t="s">
        <v>153</v>
      </c>
      <c r="D63" s="64" t="s">
        <v>161</v>
      </c>
      <c r="E63" s="64"/>
      <c r="F63" s="64"/>
      <c r="G63" s="62">
        <f t="shared" si="4"/>
        <v>308.39999999999998</v>
      </c>
    </row>
    <row r="64" spans="1:9" ht="17.25" customHeight="1">
      <c r="A64" s="58" t="s">
        <v>211</v>
      </c>
      <c r="B64" s="60" t="s">
        <v>174</v>
      </c>
      <c r="C64" s="60" t="s">
        <v>153</v>
      </c>
      <c r="D64" s="64" t="s">
        <v>161</v>
      </c>
      <c r="E64" s="64" t="s">
        <v>212</v>
      </c>
      <c r="F64" s="64"/>
      <c r="G64" s="62">
        <f t="shared" si="4"/>
        <v>308.39999999999998</v>
      </c>
    </row>
    <row r="65" spans="1:7" ht="38.25">
      <c r="A65" s="66" t="s">
        <v>224</v>
      </c>
      <c r="B65" s="67" t="s">
        <v>174</v>
      </c>
      <c r="C65" s="67" t="s">
        <v>153</v>
      </c>
      <c r="D65" s="61" t="s">
        <v>161</v>
      </c>
      <c r="E65" s="61" t="s">
        <v>225</v>
      </c>
      <c r="F65" s="61"/>
      <c r="G65" s="68">
        <f>G66</f>
        <v>308.39999999999998</v>
      </c>
    </row>
    <row r="66" spans="1:7" ht="52.5" customHeight="1">
      <c r="A66" s="66" t="s">
        <v>158</v>
      </c>
      <c r="B66" s="67" t="s">
        <v>174</v>
      </c>
      <c r="C66" s="67" t="s">
        <v>153</v>
      </c>
      <c r="D66" s="61" t="s">
        <v>161</v>
      </c>
      <c r="E66" s="61" t="s">
        <v>225</v>
      </c>
      <c r="F66" s="61" t="s">
        <v>159</v>
      </c>
      <c r="G66" s="68">
        <v>308.39999999999998</v>
      </c>
    </row>
    <row r="67" spans="1:7" ht="25.5">
      <c r="A67" s="83" t="s">
        <v>226</v>
      </c>
      <c r="B67" s="60" t="s">
        <v>174</v>
      </c>
      <c r="C67" s="60" t="s">
        <v>161</v>
      </c>
      <c r="D67" s="64" t="s">
        <v>222</v>
      </c>
      <c r="E67" s="64"/>
      <c r="F67" s="64"/>
      <c r="G67" s="62">
        <f>G69+G72+G77+G87</f>
        <v>9453.7999999999993</v>
      </c>
    </row>
    <row r="68" spans="1:7" ht="17.25" customHeight="1">
      <c r="A68" s="83" t="s">
        <v>227</v>
      </c>
      <c r="B68" s="60" t="s">
        <v>174</v>
      </c>
      <c r="C68" s="60" t="s">
        <v>161</v>
      </c>
      <c r="D68" s="64" t="s">
        <v>228</v>
      </c>
      <c r="E68" s="64"/>
      <c r="F68" s="64"/>
      <c r="G68" s="62">
        <f>G69+G72</f>
        <v>2326.5</v>
      </c>
    </row>
    <row r="69" spans="1:7" ht="50.25" customHeight="1">
      <c r="A69" s="81" t="s">
        <v>229</v>
      </c>
      <c r="B69" s="60" t="s">
        <v>174</v>
      </c>
      <c r="C69" s="60" t="s">
        <v>161</v>
      </c>
      <c r="D69" s="64" t="s">
        <v>228</v>
      </c>
      <c r="E69" s="64" t="s">
        <v>177</v>
      </c>
      <c r="F69" s="64"/>
      <c r="G69" s="62">
        <f>G70</f>
        <v>116</v>
      </c>
    </row>
    <row r="70" spans="1:7" ht="25.5" customHeight="1">
      <c r="A70" s="66" t="s">
        <v>230</v>
      </c>
      <c r="B70" s="67" t="s">
        <v>174</v>
      </c>
      <c r="C70" s="67" t="s">
        <v>161</v>
      </c>
      <c r="D70" s="61" t="s">
        <v>228</v>
      </c>
      <c r="E70" s="61" t="s">
        <v>179</v>
      </c>
      <c r="F70" s="61"/>
      <c r="G70" s="68">
        <f>G71</f>
        <v>116</v>
      </c>
    </row>
    <row r="71" spans="1:7" ht="25.5">
      <c r="A71" s="66" t="s">
        <v>171</v>
      </c>
      <c r="B71" s="67" t="s">
        <v>174</v>
      </c>
      <c r="C71" s="67" t="s">
        <v>161</v>
      </c>
      <c r="D71" s="61" t="s">
        <v>228</v>
      </c>
      <c r="E71" s="61" t="s">
        <v>179</v>
      </c>
      <c r="F71" s="61" t="s">
        <v>172</v>
      </c>
      <c r="G71" s="75">
        <v>116</v>
      </c>
    </row>
    <row r="72" spans="1:7" ht="38.25" customHeight="1">
      <c r="A72" s="58" t="s">
        <v>231</v>
      </c>
      <c r="B72" s="63">
        <v>630</v>
      </c>
      <c r="C72" s="60" t="s">
        <v>161</v>
      </c>
      <c r="D72" s="64" t="s">
        <v>228</v>
      </c>
      <c r="E72" s="64" t="s">
        <v>232</v>
      </c>
      <c r="F72" s="64"/>
      <c r="G72" s="62">
        <f>G73</f>
        <v>2210.5</v>
      </c>
    </row>
    <row r="73" spans="1:7" ht="51">
      <c r="A73" s="58" t="s">
        <v>364</v>
      </c>
      <c r="B73" s="60" t="s">
        <v>174</v>
      </c>
      <c r="C73" s="60" t="s">
        <v>161</v>
      </c>
      <c r="D73" s="64" t="s">
        <v>228</v>
      </c>
      <c r="E73" s="64" t="s">
        <v>233</v>
      </c>
      <c r="F73" s="61"/>
      <c r="G73" s="62">
        <f>G74+G75</f>
        <v>2210.5</v>
      </c>
    </row>
    <row r="74" spans="1:7" ht="38.25">
      <c r="A74" s="66" t="s">
        <v>130</v>
      </c>
      <c r="B74" s="59">
        <v>630</v>
      </c>
      <c r="C74" s="67" t="s">
        <v>161</v>
      </c>
      <c r="D74" s="61" t="s">
        <v>228</v>
      </c>
      <c r="E74" s="61" t="s">
        <v>233</v>
      </c>
      <c r="F74" s="61"/>
      <c r="G74" s="68">
        <v>219.6</v>
      </c>
    </row>
    <row r="75" spans="1:7" ht="51.75" customHeight="1">
      <c r="A75" s="66" t="s">
        <v>234</v>
      </c>
      <c r="B75" s="59">
        <v>630</v>
      </c>
      <c r="C75" s="67" t="s">
        <v>161</v>
      </c>
      <c r="D75" s="61" t="s">
        <v>228</v>
      </c>
      <c r="E75" s="61" t="s">
        <v>233</v>
      </c>
      <c r="F75" s="61"/>
      <c r="G75" s="68">
        <v>1990.9</v>
      </c>
    </row>
    <row r="76" spans="1:7" ht="25.5">
      <c r="A76" s="66" t="s">
        <v>171</v>
      </c>
      <c r="B76" s="59">
        <v>630</v>
      </c>
      <c r="C76" s="67" t="s">
        <v>161</v>
      </c>
      <c r="D76" s="61" t="s">
        <v>228</v>
      </c>
      <c r="E76" s="61" t="s">
        <v>233</v>
      </c>
      <c r="F76" s="61" t="s">
        <v>172</v>
      </c>
      <c r="G76" s="68">
        <f>G75+G74</f>
        <v>2210.5</v>
      </c>
    </row>
    <row r="77" spans="1:7" ht="39" customHeight="1">
      <c r="A77" s="58" t="s">
        <v>235</v>
      </c>
      <c r="B77" s="63">
        <v>630</v>
      </c>
      <c r="C77" s="60" t="s">
        <v>161</v>
      </c>
      <c r="D77" s="64" t="s">
        <v>236</v>
      </c>
      <c r="E77" s="64"/>
      <c r="F77" s="64"/>
      <c r="G77" s="62">
        <f>G84+G78</f>
        <v>7063</v>
      </c>
    </row>
    <row r="78" spans="1:7" ht="38.25">
      <c r="A78" s="58" t="s">
        <v>231</v>
      </c>
      <c r="B78" s="60" t="s">
        <v>174</v>
      </c>
      <c r="C78" s="60" t="s">
        <v>161</v>
      </c>
      <c r="D78" s="64" t="s">
        <v>236</v>
      </c>
      <c r="E78" s="64" t="s">
        <v>232</v>
      </c>
      <c r="F78" s="64"/>
      <c r="G78" s="62">
        <f>G79</f>
        <v>6578.2</v>
      </c>
    </row>
    <row r="79" spans="1:7" ht="51">
      <c r="A79" s="58" t="s">
        <v>356</v>
      </c>
      <c r="B79" s="60" t="s">
        <v>174</v>
      </c>
      <c r="C79" s="60" t="s">
        <v>161</v>
      </c>
      <c r="D79" s="64" t="s">
        <v>236</v>
      </c>
      <c r="E79" s="64" t="s">
        <v>233</v>
      </c>
      <c r="F79" s="64"/>
      <c r="G79" s="62">
        <f>SUM(G83)</f>
        <v>6578.2</v>
      </c>
    </row>
    <row r="80" spans="1:7" ht="22.5" hidden="1" customHeight="1">
      <c r="A80" s="66" t="s">
        <v>237</v>
      </c>
      <c r="B80" s="67" t="s">
        <v>174</v>
      </c>
      <c r="C80" s="67" t="s">
        <v>161</v>
      </c>
      <c r="D80" s="61" t="s">
        <v>236</v>
      </c>
      <c r="E80" s="61" t="s">
        <v>233</v>
      </c>
      <c r="F80" s="64"/>
      <c r="G80" s="68"/>
    </row>
    <row r="81" spans="1:8" ht="25.5">
      <c r="A81" s="66" t="s">
        <v>118</v>
      </c>
      <c r="B81" s="67" t="s">
        <v>174</v>
      </c>
      <c r="C81" s="67" t="s">
        <v>161</v>
      </c>
      <c r="D81" s="61" t="s">
        <v>236</v>
      </c>
      <c r="E81" s="61" t="s">
        <v>233</v>
      </c>
      <c r="F81" s="64"/>
      <c r="G81" s="68">
        <v>116.5</v>
      </c>
    </row>
    <row r="82" spans="1:8" ht="38.25">
      <c r="A82" s="66" t="s">
        <v>377</v>
      </c>
      <c r="B82" s="67" t="s">
        <v>174</v>
      </c>
      <c r="C82" s="67" t="s">
        <v>161</v>
      </c>
      <c r="D82" s="61" t="s">
        <v>236</v>
      </c>
      <c r="E82" s="61" t="s">
        <v>233</v>
      </c>
      <c r="F82" s="64"/>
      <c r="G82" s="68">
        <v>6461.7</v>
      </c>
    </row>
    <row r="83" spans="1:8" ht="25.5">
      <c r="A83" s="66" t="s">
        <v>171</v>
      </c>
      <c r="B83" s="59">
        <v>630</v>
      </c>
      <c r="C83" s="67" t="s">
        <v>161</v>
      </c>
      <c r="D83" s="61" t="s">
        <v>236</v>
      </c>
      <c r="E83" s="61" t="s">
        <v>233</v>
      </c>
      <c r="F83" s="61" t="s">
        <v>172</v>
      </c>
      <c r="G83" s="68">
        <f>SUM(G81:G82)</f>
        <v>6578.2</v>
      </c>
    </row>
    <row r="84" spans="1:8">
      <c r="A84" s="81" t="s">
        <v>187</v>
      </c>
      <c r="B84" s="60" t="s">
        <v>174</v>
      </c>
      <c r="C84" s="60" t="s">
        <v>161</v>
      </c>
      <c r="D84" s="64" t="s">
        <v>236</v>
      </c>
      <c r="E84" s="64" t="s">
        <v>188</v>
      </c>
      <c r="F84" s="64"/>
      <c r="G84" s="62">
        <f t="shared" ref="G84:G87" si="5">G85</f>
        <v>484.8</v>
      </c>
      <c r="H84" s="8"/>
    </row>
    <row r="85" spans="1:8">
      <c r="A85" s="84" t="s">
        <v>238</v>
      </c>
      <c r="B85" s="67" t="s">
        <v>174</v>
      </c>
      <c r="C85" s="67" t="s">
        <v>161</v>
      </c>
      <c r="D85" s="61" t="s">
        <v>236</v>
      </c>
      <c r="E85" s="61" t="s">
        <v>239</v>
      </c>
      <c r="F85" s="61"/>
      <c r="G85" s="68">
        <f t="shared" si="5"/>
        <v>484.8</v>
      </c>
    </row>
    <row r="86" spans="1:8" ht="25.5">
      <c r="A86" s="66" t="s">
        <v>171</v>
      </c>
      <c r="B86" s="67" t="s">
        <v>174</v>
      </c>
      <c r="C86" s="67" t="s">
        <v>161</v>
      </c>
      <c r="D86" s="61" t="s">
        <v>236</v>
      </c>
      <c r="E86" s="61" t="s">
        <v>239</v>
      </c>
      <c r="F86" s="61" t="s">
        <v>172</v>
      </c>
      <c r="G86" s="68">
        <v>484.8</v>
      </c>
    </row>
    <row r="87" spans="1:8" ht="25.5">
      <c r="A87" s="85" t="s">
        <v>240</v>
      </c>
      <c r="B87" s="60" t="s">
        <v>174</v>
      </c>
      <c r="C87" s="60" t="s">
        <v>161</v>
      </c>
      <c r="D87" s="64" t="s">
        <v>241</v>
      </c>
      <c r="E87" s="61"/>
      <c r="F87" s="61"/>
      <c r="G87" s="62">
        <f t="shared" si="5"/>
        <v>64.3</v>
      </c>
    </row>
    <row r="88" spans="1:8" ht="38.25">
      <c r="A88" s="58" t="s">
        <v>231</v>
      </c>
      <c r="B88" s="63">
        <v>630</v>
      </c>
      <c r="C88" s="60" t="s">
        <v>161</v>
      </c>
      <c r="D88" s="64" t="s">
        <v>241</v>
      </c>
      <c r="E88" s="64" t="s">
        <v>232</v>
      </c>
      <c r="F88" s="64"/>
      <c r="G88" s="62">
        <f>G89</f>
        <v>64.3</v>
      </c>
    </row>
    <row r="89" spans="1:8" ht="51.75" customHeight="1">
      <c r="A89" s="58" t="s">
        <v>356</v>
      </c>
      <c r="B89" s="63">
        <v>630</v>
      </c>
      <c r="C89" s="60" t="s">
        <v>161</v>
      </c>
      <c r="D89" s="64" t="s">
        <v>241</v>
      </c>
      <c r="E89" s="64" t="s">
        <v>233</v>
      </c>
      <c r="F89" s="61"/>
      <c r="G89" s="62">
        <f>G90+G92</f>
        <v>64.3</v>
      </c>
    </row>
    <row r="90" spans="1:8" ht="39" customHeight="1">
      <c r="A90" s="44" t="s">
        <v>131</v>
      </c>
      <c r="B90" s="59">
        <v>630</v>
      </c>
      <c r="C90" s="67" t="s">
        <v>161</v>
      </c>
      <c r="D90" s="61" t="s">
        <v>241</v>
      </c>
      <c r="E90" s="61" t="s">
        <v>233</v>
      </c>
      <c r="F90" s="61"/>
      <c r="G90" s="68">
        <f>G91</f>
        <v>20</v>
      </c>
    </row>
    <row r="91" spans="1:8" ht="52.5" customHeight="1">
      <c r="A91" s="66" t="s">
        <v>158</v>
      </c>
      <c r="B91" s="59">
        <v>630</v>
      </c>
      <c r="C91" s="67" t="s">
        <v>161</v>
      </c>
      <c r="D91" s="61" t="s">
        <v>241</v>
      </c>
      <c r="E91" s="61" t="s">
        <v>233</v>
      </c>
      <c r="F91" s="61" t="s">
        <v>159</v>
      </c>
      <c r="G91" s="68">
        <v>20</v>
      </c>
    </row>
    <row r="92" spans="1:8" ht="30" customHeight="1">
      <c r="A92" s="66" t="s">
        <v>119</v>
      </c>
      <c r="B92" s="59">
        <v>630</v>
      </c>
      <c r="C92" s="67" t="s">
        <v>161</v>
      </c>
      <c r="D92" s="61" t="s">
        <v>241</v>
      </c>
      <c r="E92" s="61" t="s">
        <v>233</v>
      </c>
      <c r="F92" s="61"/>
      <c r="G92" s="68">
        <f>G93</f>
        <v>44.3</v>
      </c>
    </row>
    <row r="93" spans="1:8" ht="30" customHeight="1">
      <c r="A93" s="66" t="s">
        <v>171</v>
      </c>
      <c r="B93" s="59">
        <v>630</v>
      </c>
      <c r="C93" s="67" t="s">
        <v>161</v>
      </c>
      <c r="D93" s="61" t="s">
        <v>241</v>
      </c>
      <c r="E93" s="61" t="s">
        <v>233</v>
      </c>
      <c r="F93" s="61" t="s">
        <v>172</v>
      </c>
      <c r="G93" s="68">
        <v>44.3</v>
      </c>
    </row>
    <row r="94" spans="1:8">
      <c r="A94" s="58" t="s">
        <v>242</v>
      </c>
      <c r="B94" s="63">
        <v>630</v>
      </c>
      <c r="C94" s="60" t="s">
        <v>175</v>
      </c>
      <c r="D94" s="64" t="s">
        <v>222</v>
      </c>
      <c r="E94" s="64"/>
      <c r="F94" s="64"/>
      <c r="G94" s="62">
        <f>G95+G102+G109</f>
        <v>1637</v>
      </c>
    </row>
    <row r="95" spans="1:8">
      <c r="A95" s="58" t="s">
        <v>243</v>
      </c>
      <c r="B95" s="63">
        <v>630</v>
      </c>
      <c r="C95" s="60" t="s">
        <v>175</v>
      </c>
      <c r="D95" s="64" t="s">
        <v>244</v>
      </c>
      <c r="E95" s="64"/>
      <c r="F95" s="64"/>
      <c r="G95" s="62">
        <f t="shared" ref="G95:G96" si="6">G96</f>
        <v>237.5</v>
      </c>
    </row>
    <row r="96" spans="1:8" ht="41.25" customHeight="1">
      <c r="A96" s="58" t="s">
        <v>245</v>
      </c>
      <c r="B96" s="63">
        <v>630</v>
      </c>
      <c r="C96" s="60" t="s">
        <v>175</v>
      </c>
      <c r="D96" s="64" t="s">
        <v>244</v>
      </c>
      <c r="E96" s="64" t="s">
        <v>209</v>
      </c>
      <c r="F96" s="64"/>
      <c r="G96" s="62">
        <f t="shared" si="6"/>
        <v>237.5</v>
      </c>
    </row>
    <row r="97" spans="1:10" ht="51.75" customHeight="1">
      <c r="A97" s="58" t="s">
        <v>363</v>
      </c>
      <c r="B97" s="63">
        <v>630</v>
      </c>
      <c r="C97" s="60" t="s">
        <v>175</v>
      </c>
      <c r="D97" s="64" t="s">
        <v>244</v>
      </c>
      <c r="E97" s="64" t="s">
        <v>210</v>
      </c>
      <c r="F97" s="64"/>
      <c r="G97" s="62">
        <f>G98+G99+G100</f>
        <v>237.5</v>
      </c>
    </row>
    <row r="98" spans="1:10" ht="16.5" customHeight="1">
      <c r="A98" s="66" t="s">
        <v>246</v>
      </c>
      <c r="B98" s="59">
        <v>630</v>
      </c>
      <c r="C98" s="67" t="s">
        <v>175</v>
      </c>
      <c r="D98" s="61" t="s">
        <v>244</v>
      </c>
      <c r="E98" s="61" t="s">
        <v>210</v>
      </c>
      <c r="F98" s="61"/>
      <c r="G98" s="68">
        <v>68.7</v>
      </c>
      <c r="I98" s="30"/>
    </row>
    <row r="99" spans="1:10" ht="25.5">
      <c r="A99" s="66" t="s">
        <v>115</v>
      </c>
      <c r="B99" s="59">
        <v>630</v>
      </c>
      <c r="C99" s="67" t="s">
        <v>175</v>
      </c>
      <c r="D99" s="61" t="s">
        <v>244</v>
      </c>
      <c r="E99" s="61" t="s">
        <v>210</v>
      </c>
      <c r="F99" s="61"/>
      <c r="G99" s="68">
        <v>168.8</v>
      </c>
      <c r="I99" s="30"/>
    </row>
    <row r="100" spans="1:10" ht="36.75" hidden="1" customHeight="1">
      <c r="A100" s="66" t="s">
        <v>247</v>
      </c>
      <c r="B100" s="59">
        <v>630</v>
      </c>
      <c r="C100" s="67" t="s">
        <v>175</v>
      </c>
      <c r="D100" s="61" t="s">
        <v>244</v>
      </c>
      <c r="E100" s="61" t="s">
        <v>210</v>
      </c>
      <c r="F100" s="61"/>
      <c r="G100" s="68">
        <v>0</v>
      </c>
      <c r="I100" s="30"/>
    </row>
    <row r="101" spans="1:10" ht="25.5">
      <c r="A101" s="66" t="s">
        <v>171</v>
      </c>
      <c r="B101" s="59">
        <v>630</v>
      </c>
      <c r="C101" s="67" t="s">
        <v>175</v>
      </c>
      <c r="D101" s="61" t="s">
        <v>244</v>
      </c>
      <c r="E101" s="61" t="s">
        <v>210</v>
      </c>
      <c r="F101" s="61" t="s">
        <v>172</v>
      </c>
      <c r="G101" s="68">
        <f>G98+G99+G100</f>
        <v>237.5</v>
      </c>
    </row>
    <row r="102" spans="1:10">
      <c r="A102" s="58" t="s">
        <v>248</v>
      </c>
      <c r="B102" s="63">
        <v>630</v>
      </c>
      <c r="C102" s="60" t="s">
        <v>175</v>
      </c>
      <c r="D102" s="64" t="s">
        <v>228</v>
      </c>
      <c r="E102" s="61"/>
      <c r="F102" s="61"/>
      <c r="G102" s="62">
        <f>G103+G106</f>
        <v>1379.5</v>
      </c>
    </row>
    <row r="103" spans="1:10" ht="39.75" customHeight="1">
      <c r="A103" s="58" t="s">
        <v>245</v>
      </c>
      <c r="B103" s="63">
        <v>630</v>
      </c>
      <c r="C103" s="60" t="s">
        <v>175</v>
      </c>
      <c r="D103" s="64" t="s">
        <v>228</v>
      </c>
      <c r="E103" s="64" t="s">
        <v>209</v>
      </c>
      <c r="F103" s="61"/>
      <c r="G103" s="62">
        <f>G104</f>
        <v>814.4</v>
      </c>
    </row>
    <row r="104" spans="1:10" ht="51" customHeight="1">
      <c r="A104" s="66" t="s">
        <v>249</v>
      </c>
      <c r="B104" s="59">
        <v>630</v>
      </c>
      <c r="C104" s="67" t="s">
        <v>175</v>
      </c>
      <c r="D104" s="61" t="s">
        <v>228</v>
      </c>
      <c r="E104" s="86" t="s">
        <v>250</v>
      </c>
      <c r="F104" s="61"/>
      <c r="G104" s="124">
        <f>G105</f>
        <v>814.4</v>
      </c>
    </row>
    <row r="105" spans="1:10" ht="28.5" customHeight="1">
      <c r="A105" s="66" t="s">
        <v>171</v>
      </c>
      <c r="B105" s="59">
        <v>630</v>
      </c>
      <c r="C105" s="67" t="s">
        <v>175</v>
      </c>
      <c r="D105" s="61" t="s">
        <v>228</v>
      </c>
      <c r="E105" s="86" t="s">
        <v>250</v>
      </c>
      <c r="F105" s="61" t="s">
        <v>172</v>
      </c>
      <c r="G105" s="124">
        <v>814.4</v>
      </c>
      <c r="H105" s="30"/>
      <c r="I105" s="30"/>
    </row>
    <row r="106" spans="1:10">
      <c r="A106" s="58" t="s">
        <v>187</v>
      </c>
      <c r="B106" s="63">
        <v>630</v>
      </c>
      <c r="C106" s="60" t="s">
        <v>175</v>
      </c>
      <c r="D106" s="64" t="s">
        <v>228</v>
      </c>
      <c r="E106" s="64" t="s">
        <v>188</v>
      </c>
      <c r="F106" s="64"/>
      <c r="G106" s="125">
        <f>G107</f>
        <v>565.1</v>
      </c>
    </row>
    <row r="107" spans="1:10">
      <c r="A107" s="66" t="s">
        <v>252</v>
      </c>
      <c r="B107" s="59">
        <v>630</v>
      </c>
      <c r="C107" s="67" t="s">
        <v>175</v>
      </c>
      <c r="D107" s="61" t="s">
        <v>228</v>
      </c>
      <c r="E107" s="61" t="s">
        <v>251</v>
      </c>
      <c r="F107" s="61"/>
      <c r="G107" s="124">
        <f t="shared" ref="G107" si="7">G108</f>
        <v>565.1</v>
      </c>
    </row>
    <row r="108" spans="1:10" ht="25.5">
      <c r="A108" s="66" t="s">
        <v>171</v>
      </c>
      <c r="B108" s="59">
        <v>630</v>
      </c>
      <c r="C108" s="67" t="s">
        <v>175</v>
      </c>
      <c r="D108" s="61" t="s">
        <v>228</v>
      </c>
      <c r="E108" s="61" t="s">
        <v>251</v>
      </c>
      <c r="F108" s="61" t="s">
        <v>172</v>
      </c>
      <c r="G108" s="126">
        <v>565.1</v>
      </c>
      <c r="I108" s="87"/>
      <c r="J108" s="129"/>
    </row>
    <row r="109" spans="1:10">
      <c r="A109" s="34" t="s">
        <v>253</v>
      </c>
      <c r="B109" s="63">
        <v>630</v>
      </c>
      <c r="C109" s="60" t="s">
        <v>175</v>
      </c>
      <c r="D109" s="64" t="s">
        <v>254</v>
      </c>
      <c r="E109" s="64"/>
      <c r="F109" s="64"/>
      <c r="G109" s="125">
        <f>G110</f>
        <v>20</v>
      </c>
    </row>
    <row r="110" spans="1:10" ht="63" customHeight="1">
      <c r="A110" s="34" t="s">
        <v>373</v>
      </c>
      <c r="B110" s="59">
        <v>630</v>
      </c>
      <c r="C110" s="67" t="s">
        <v>175</v>
      </c>
      <c r="D110" s="61" t="s">
        <v>254</v>
      </c>
      <c r="E110" s="64" t="s">
        <v>255</v>
      </c>
      <c r="F110" s="61"/>
      <c r="G110" s="125">
        <f>G112</f>
        <v>20</v>
      </c>
      <c r="I110" s="30"/>
    </row>
    <row r="111" spans="1:10" ht="52.5" customHeight="1">
      <c r="A111" s="116" t="s">
        <v>349</v>
      </c>
      <c r="B111" s="59">
        <v>630</v>
      </c>
      <c r="C111" s="67" t="s">
        <v>175</v>
      </c>
      <c r="D111" s="61" t="s">
        <v>254</v>
      </c>
      <c r="E111" s="61" t="s">
        <v>256</v>
      </c>
      <c r="F111" s="109"/>
      <c r="G111" s="127">
        <f>G112</f>
        <v>20</v>
      </c>
      <c r="I111" s="30"/>
    </row>
    <row r="112" spans="1:10" ht="25.5">
      <c r="A112" s="66" t="s">
        <v>171</v>
      </c>
      <c r="B112" s="59">
        <v>630</v>
      </c>
      <c r="C112" s="67" t="s">
        <v>175</v>
      </c>
      <c r="D112" s="61" t="s">
        <v>254</v>
      </c>
      <c r="E112" s="61" t="s">
        <v>256</v>
      </c>
      <c r="F112" s="61" t="s">
        <v>172</v>
      </c>
      <c r="G112" s="124">
        <v>20</v>
      </c>
    </row>
    <row r="113" spans="1:9" hidden="1">
      <c r="A113" s="58" t="s">
        <v>187</v>
      </c>
      <c r="B113" s="63">
        <v>630</v>
      </c>
      <c r="C113" s="60" t="s">
        <v>175</v>
      </c>
      <c r="D113" s="64" t="s">
        <v>254</v>
      </c>
      <c r="E113" s="64" t="s">
        <v>188</v>
      </c>
      <c r="F113" s="61"/>
      <c r="G113" s="62">
        <f t="shared" ref="G113:G114" si="8">G114</f>
        <v>0</v>
      </c>
    </row>
    <row r="114" spans="1:9" hidden="1">
      <c r="A114" s="66" t="s">
        <v>257</v>
      </c>
      <c r="B114" s="59">
        <v>630</v>
      </c>
      <c r="C114" s="67" t="s">
        <v>175</v>
      </c>
      <c r="D114" s="61" t="s">
        <v>254</v>
      </c>
      <c r="E114" s="61" t="s">
        <v>258</v>
      </c>
      <c r="F114" s="61"/>
      <c r="G114" s="68">
        <f t="shared" si="8"/>
        <v>0</v>
      </c>
    </row>
    <row r="115" spans="1:9" ht="25.5" hidden="1">
      <c r="A115" s="66" t="s">
        <v>171</v>
      </c>
      <c r="B115" s="59">
        <v>630</v>
      </c>
      <c r="C115" s="67" t="s">
        <v>175</v>
      </c>
      <c r="D115" s="61" t="s">
        <v>254</v>
      </c>
      <c r="E115" s="61" t="s">
        <v>258</v>
      </c>
      <c r="F115" s="61" t="s">
        <v>172</v>
      </c>
      <c r="G115" s="68">
        <v>0</v>
      </c>
    </row>
    <row r="116" spans="1:9">
      <c r="A116" s="58" t="s">
        <v>259</v>
      </c>
      <c r="B116" s="63">
        <v>630</v>
      </c>
      <c r="C116" s="60" t="s">
        <v>260</v>
      </c>
      <c r="D116" s="64" t="s">
        <v>222</v>
      </c>
      <c r="E116" s="64"/>
      <c r="F116" s="64"/>
      <c r="G116" s="62">
        <f>G117+G124+G133+G149</f>
        <v>24165.699999999997</v>
      </c>
    </row>
    <row r="117" spans="1:9">
      <c r="A117" s="58" t="s">
        <v>261</v>
      </c>
      <c r="B117" s="63">
        <v>630</v>
      </c>
      <c r="C117" s="60" t="s">
        <v>260</v>
      </c>
      <c r="D117" s="64" t="s">
        <v>151</v>
      </c>
      <c r="E117" s="64"/>
      <c r="F117" s="64"/>
      <c r="G117" s="62">
        <f>G118</f>
        <v>490.4</v>
      </c>
    </row>
    <row r="118" spans="1:9">
      <c r="A118" s="58" t="s">
        <v>187</v>
      </c>
      <c r="B118" s="63">
        <v>630</v>
      </c>
      <c r="C118" s="60" t="s">
        <v>260</v>
      </c>
      <c r="D118" s="64" t="s">
        <v>151</v>
      </c>
      <c r="E118" s="64" t="s">
        <v>188</v>
      </c>
      <c r="F118" s="64"/>
      <c r="G118" s="62">
        <f>G119</f>
        <v>490.4</v>
      </c>
    </row>
    <row r="119" spans="1:9">
      <c r="A119" s="58" t="s">
        <v>262</v>
      </c>
      <c r="B119" s="63">
        <v>630</v>
      </c>
      <c r="C119" s="60" t="s">
        <v>260</v>
      </c>
      <c r="D119" s="64" t="s">
        <v>151</v>
      </c>
      <c r="E119" s="64" t="s">
        <v>263</v>
      </c>
      <c r="F119" s="64"/>
      <c r="G119" s="62">
        <f>G120+G122</f>
        <v>490.4</v>
      </c>
    </row>
    <row r="120" spans="1:9">
      <c r="A120" s="66" t="s">
        <v>264</v>
      </c>
      <c r="B120" s="67" t="s">
        <v>174</v>
      </c>
      <c r="C120" s="67" t="s">
        <v>260</v>
      </c>
      <c r="D120" s="61" t="s">
        <v>151</v>
      </c>
      <c r="E120" s="61" t="s">
        <v>265</v>
      </c>
      <c r="F120" s="61"/>
      <c r="G120" s="68">
        <f>G121</f>
        <v>490.4</v>
      </c>
      <c r="I120" s="30"/>
    </row>
    <row r="121" spans="1:9" ht="25.5">
      <c r="A121" s="66" t="s">
        <v>171</v>
      </c>
      <c r="B121" s="67" t="s">
        <v>174</v>
      </c>
      <c r="C121" s="67" t="s">
        <v>260</v>
      </c>
      <c r="D121" s="61" t="s">
        <v>151</v>
      </c>
      <c r="E121" s="61" t="s">
        <v>265</v>
      </c>
      <c r="F121" s="61" t="s">
        <v>172</v>
      </c>
      <c r="G121" s="68">
        <v>490.4</v>
      </c>
      <c r="H121" s="89"/>
      <c r="I121" s="117"/>
    </row>
    <row r="122" spans="1:9" hidden="1">
      <c r="A122" s="66" t="s">
        <v>266</v>
      </c>
      <c r="B122" s="67" t="s">
        <v>174</v>
      </c>
      <c r="C122" s="67" t="s">
        <v>260</v>
      </c>
      <c r="D122" s="61" t="s">
        <v>151</v>
      </c>
      <c r="E122" s="61" t="s">
        <v>267</v>
      </c>
      <c r="F122" s="61"/>
      <c r="G122" s="68">
        <f>G123</f>
        <v>0</v>
      </c>
    </row>
    <row r="123" spans="1:9" ht="25.5" hidden="1">
      <c r="A123" s="66" t="s">
        <v>171</v>
      </c>
      <c r="B123" s="67" t="s">
        <v>174</v>
      </c>
      <c r="C123" s="67" t="s">
        <v>260</v>
      </c>
      <c r="D123" s="61" t="s">
        <v>151</v>
      </c>
      <c r="E123" s="61" t="s">
        <v>268</v>
      </c>
      <c r="F123" s="61" t="s">
        <v>172</v>
      </c>
      <c r="G123" s="68">
        <v>0</v>
      </c>
    </row>
    <row r="124" spans="1:9">
      <c r="A124" s="58" t="s">
        <v>269</v>
      </c>
      <c r="B124" s="63">
        <v>630</v>
      </c>
      <c r="C124" s="60" t="s">
        <v>260</v>
      </c>
      <c r="D124" s="64" t="s">
        <v>153</v>
      </c>
      <c r="E124" s="64" t="s">
        <v>162</v>
      </c>
      <c r="F124" s="64"/>
      <c r="G124" s="62">
        <f>G125+G129</f>
        <v>16159.199999999999</v>
      </c>
    </row>
    <row r="125" spans="1:9" ht="51.75" customHeight="1">
      <c r="A125" s="81" t="s">
        <v>270</v>
      </c>
      <c r="B125" s="63">
        <v>630</v>
      </c>
      <c r="C125" s="60" t="s">
        <v>260</v>
      </c>
      <c r="D125" s="64" t="s">
        <v>153</v>
      </c>
      <c r="E125" s="64" t="s">
        <v>271</v>
      </c>
      <c r="F125" s="64"/>
      <c r="G125" s="62">
        <f>G126</f>
        <v>15977.8</v>
      </c>
    </row>
    <row r="126" spans="1:9" ht="64.5" customHeight="1">
      <c r="A126" s="82" t="s">
        <v>362</v>
      </c>
      <c r="B126" s="63">
        <v>630</v>
      </c>
      <c r="C126" s="60" t="s">
        <v>260</v>
      </c>
      <c r="D126" s="64" t="s">
        <v>153</v>
      </c>
      <c r="E126" s="64" t="s">
        <v>272</v>
      </c>
      <c r="F126" s="64"/>
      <c r="G126" s="62">
        <f>G128</f>
        <v>15977.8</v>
      </c>
    </row>
    <row r="127" spans="1:9" ht="54" customHeight="1">
      <c r="A127" s="76" t="s">
        <v>273</v>
      </c>
      <c r="B127" s="59">
        <v>630</v>
      </c>
      <c r="C127" s="67" t="s">
        <v>260</v>
      </c>
      <c r="D127" s="61" t="s">
        <v>153</v>
      </c>
      <c r="E127" s="61" t="s">
        <v>272</v>
      </c>
      <c r="F127" s="61"/>
      <c r="G127" s="68">
        <f>G128</f>
        <v>15977.8</v>
      </c>
    </row>
    <row r="128" spans="1:9" ht="13.5" customHeight="1">
      <c r="A128" s="66" t="s">
        <v>183</v>
      </c>
      <c r="B128" s="59">
        <v>630</v>
      </c>
      <c r="C128" s="67" t="s">
        <v>260</v>
      </c>
      <c r="D128" s="61" t="s">
        <v>153</v>
      </c>
      <c r="E128" s="61" t="s">
        <v>272</v>
      </c>
      <c r="F128" s="61" t="s">
        <v>184</v>
      </c>
      <c r="G128" s="113">
        <v>15977.8</v>
      </c>
    </row>
    <row r="129" spans="1:7" ht="40.5" customHeight="1">
      <c r="A129" s="58" t="s">
        <v>274</v>
      </c>
      <c r="B129" s="63">
        <v>630</v>
      </c>
      <c r="C129" s="60" t="s">
        <v>260</v>
      </c>
      <c r="D129" s="64" t="s">
        <v>153</v>
      </c>
      <c r="E129" s="64" t="s">
        <v>275</v>
      </c>
      <c r="F129" s="64"/>
      <c r="G129" s="62">
        <f t="shared" ref="G129:G131" si="9">G130</f>
        <v>181.4</v>
      </c>
    </row>
    <row r="130" spans="1:7" ht="51.75" customHeight="1">
      <c r="A130" s="76" t="s">
        <v>361</v>
      </c>
      <c r="B130" s="59">
        <v>630</v>
      </c>
      <c r="C130" s="67" t="s">
        <v>260</v>
      </c>
      <c r="D130" s="61" t="s">
        <v>153</v>
      </c>
      <c r="E130" s="61" t="s">
        <v>276</v>
      </c>
      <c r="F130" s="61"/>
      <c r="G130" s="68">
        <f t="shared" si="9"/>
        <v>181.4</v>
      </c>
    </row>
    <row r="131" spans="1:7" ht="63.75" customHeight="1">
      <c r="A131" s="76" t="s">
        <v>135</v>
      </c>
      <c r="B131" s="59">
        <v>630</v>
      </c>
      <c r="C131" s="67" t="s">
        <v>260</v>
      </c>
      <c r="D131" s="61" t="s">
        <v>153</v>
      </c>
      <c r="E131" s="61" t="s">
        <v>276</v>
      </c>
      <c r="F131" s="61"/>
      <c r="G131" s="68">
        <f t="shared" si="9"/>
        <v>181.4</v>
      </c>
    </row>
    <row r="132" spans="1:7" ht="25.5">
      <c r="A132" s="66" t="s">
        <v>171</v>
      </c>
      <c r="B132" s="59">
        <v>630</v>
      </c>
      <c r="C132" s="67" t="s">
        <v>260</v>
      </c>
      <c r="D132" s="61" t="s">
        <v>153</v>
      </c>
      <c r="E132" s="61" t="s">
        <v>276</v>
      </c>
      <c r="F132" s="61" t="s">
        <v>172</v>
      </c>
      <c r="G132" s="68">
        <v>181.4</v>
      </c>
    </row>
    <row r="133" spans="1:7">
      <c r="A133" s="58" t="s">
        <v>277</v>
      </c>
      <c r="B133" s="60" t="s">
        <v>174</v>
      </c>
      <c r="C133" s="60" t="s">
        <v>260</v>
      </c>
      <c r="D133" s="64" t="s">
        <v>161</v>
      </c>
      <c r="E133" s="64"/>
      <c r="F133" s="64"/>
      <c r="G133" s="62">
        <f>G134+G139</f>
        <v>7110.6</v>
      </c>
    </row>
    <row r="134" spans="1:7" ht="52.5" customHeight="1">
      <c r="A134" s="66" t="s">
        <v>278</v>
      </c>
      <c r="B134" s="63">
        <v>630</v>
      </c>
      <c r="C134" s="60" t="s">
        <v>260</v>
      </c>
      <c r="D134" s="64" t="s">
        <v>161</v>
      </c>
      <c r="E134" s="64" t="s">
        <v>271</v>
      </c>
      <c r="F134" s="61"/>
      <c r="G134" s="62">
        <f>G135</f>
        <v>5910.5</v>
      </c>
    </row>
    <row r="135" spans="1:7" ht="65.25" customHeight="1">
      <c r="A135" s="76" t="s">
        <v>360</v>
      </c>
      <c r="B135" s="59">
        <v>630</v>
      </c>
      <c r="C135" s="67" t="s">
        <v>260</v>
      </c>
      <c r="D135" s="61" t="s">
        <v>161</v>
      </c>
      <c r="E135" s="61" t="s">
        <v>272</v>
      </c>
      <c r="F135" s="61"/>
      <c r="G135" s="68">
        <f>SUM(G136:G137)</f>
        <v>5910.5</v>
      </c>
    </row>
    <row r="136" spans="1:7">
      <c r="A136" s="76" t="s">
        <v>279</v>
      </c>
      <c r="B136" s="59">
        <v>630</v>
      </c>
      <c r="C136" s="67" t="s">
        <v>260</v>
      </c>
      <c r="D136" s="61" t="s">
        <v>161</v>
      </c>
      <c r="E136" s="61" t="s">
        <v>272</v>
      </c>
      <c r="F136" s="61"/>
      <c r="G136" s="68">
        <v>285</v>
      </c>
    </row>
    <row r="137" spans="1:7">
      <c r="A137" s="76" t="s">
        <v>134</v>
      </c>
      <c r="B137" s="59">
        <v>630</v>
      </c>
      <c r="C137" s="67" t="s">
        <v>260</v>
      </c>
      <c r="D137" s="61" t="s">
        <v>161</v>
      </c>
      <c r="E137" s="61" t="s">
        <v>272</v>
      </c>
      <c r="F137" s="61"/>
      <c r="G137" s="75">
        <v>5625.5</v>
      </c>
    </row>
    <row r="138" spans="1:7" ht="25.5">
      <c r="A138" s="66" t="s">
        <v>171</v>
      </c>
      <c r="B138" s="59">
        <v>630</v>
      </c>
      <c r="C138" s="67" t="s">
        <v>260</v>
      </c>
      <c r="D138" s="61" t="s">
        <v>161</v>
      </c>
      <c r="E138" s="61" t="s">
        <v>272</v>
      </c>
      <c r="F138" s="61" t="s">
        <v>172</v>
      </c>
      <c r="G138" s="68">
        <f>SUM(G135)</f>
        <v>5910.5</v>
      </c>
    </row>
    <row r="139" spans="1:7" ht="38.25" customHeight="1">
      <c r="A139" s="58" t="s">
        <v>358</v>
      </c>
      <c r="B139" s="63">
        <v>630</v>
      </c>
      <c r="C139" s="60" t="s">
        <v>260</v>
      </c>
      <c r="D139" s="64" t="s">
        <v>161</v>
      </c>
      <c r="E139" s="64" t="s">
        <v>280</v>
      </c>
      <c r="F139" s="61"/>
      <c r="G139" s="62">
        <f>G140</f>
        <v>1200.0999999999999</v>
      </c>
    </row>
    <row r="140" spans="1:7" ht="51">
      <c r="A140" s="91" t="s">
        <v>359</v>
      </c>
      <c r="B140" s="63">
        <v>630</v>
      </c>
      <c r="C140" s="60" t="s">
        <v>260</v>
      </c>
      <c r="D140" s="64" t="s">
        <v>161</v>
      </c>
      <c r="E140" s="64" t="s">
        <v>281</v>
      </c>
      <c r="F140" s="61"/>
      <c r="G140" s="68">
        <f>G141+G143+G145+G147</f>
        <v>1200.0999999999999</v>
      </c>
    </row>
    <row r="141" spans="1:7">
      <c r="A141" s="90" t="s">
        <v>282</v>
      </c>
      <c r="B141" s="88" t="s">
        <v>174</v>
      </c>
      <c r="C141" s="88" t="s">
        <v>260</v>
      </c>
      <c r="D141" s="86" t="s">
        <v>161</v>
      </c>
      <c r="E141" s="86" t="s">
        <v>283</v>
      </c>
      <c r="F141" s="86"/>
      <c r="G141" s="68">
        <f>G142</f>
        <v>195.5</v>
      </c>
    </row>
    <row r="142" spans="1:7" ht="25.5">
      <c r="A142" s="90" t="s">
        <v>171</v>
      </c>
      <c r="B142" s="88" t="s">
        <v>174</v>
      </c>
      <c r="C142" s="88" t="s">
        <v>260</v>
      </c>
      <c r="D142" s="86" t="s">
        <v>161</v>
      </c>
      <c r="E142" s="86" t="s">
        <v>283</v>
      </c>
      <c r="F142" s="86" t="s">
        <v>172</v>
      </c>
      <c r="G142" s="68">
        <v>195.5</v>
      </c>
    </row>
    <row r="143" spans="1:7">
      <c r="A143" s="66" t="s">
        <v>284</v>
      </c>
      <c r="B143" s="67" t="s">
        <v>174</v>
      </c>
      <c r="C143" s="67" t="s">
        <v>260</v>
      </c>
      <c r="D143" s="61" t="s">
        <v>161</v>
      </c>
      <c r="E143" s="61" t="s">
        <v>285</v>
      </c>
      <c r="F143" s="61"/>
      <c r="G143" s="68">
        <f>G144</f>
        <v>229.5</v>
      </c>
    </row>
    <row r="144" spans="1:7" ht="25.5">
      <c r="A144" s="66" t="s">
        <v>171</v>
      </c>
      <c r="B144" s="59">
        <v>630</v>
      </c>
      <c r="C144" s="67" t="s">
        <v>260</v>
      </c>
      <c r="D144" s="61" t="s">
        <v>161</v>
      </c>
      <c r="E144" s="61" t="s">
        <v>285</v>
      </c>
      <c r="F144" s="61" t="s">
        <v>172</v>
      </c>
      <c r="G144" s="68">
        <v>229.5</v>
      </c>
    </row>
    <row r="145" spans="1:9">
      <c r="A145" s="66" t="s">
        <v>286</v>
      </c>
      <c r="B145" s="59">
        <v>630</v>
      </c>
      <c r="C145" s="67" t="s">
        <v>260</v>
      </c>
      <c r="D145" s="61" t="s">
        <v>161</v>
      </c>
      <c r="E145" s="61" t="s">
        <v>287</v>
      </c>
      <c r="F145" s="86"/>
      <c r="G145" s="68">
        <f>G146</f>
        <v>78.3</v>
      </c>
    </row>
    <row r="146" spans="1:9" ht="25.5">
      <c r="A146" s="66" t="s">
        <v>171</v>
      </c>
      <c r="B146" s="59">
        <v>630</v>
      </c>
      <c r="C146" s="67" t="s">
        <v>260</v>
      </c>
      <c r="D146" s="61" t="s">
        <v>161</v>
      </c>
      <c r="E146" s="61" t="s">
        <v>287</v>
      </c>
      <c r="F146" s="86" t="s">
        <v>172</v>
      </c>
      <c r="G146" s="68">
        <v>78.3</v>
      </c>
    </row>
    <row r="147" spans="1:9">
      <c r="A147" s="66" t="s">
        <v>288</v>
      </c>
      <c r="B147" s="59">
        <v>630</v>
      </c>
      <c r="C147" s="67" t="s">
        <v>260</v>
      </c>
      <c r="D147" s="61" t="s">
        <v>161</v>
      </c>
      <c r="E147" s="61" t="s">
        <v>289</v>
      </c>
      <c r="F147" s="86"/>
      <c r="G147" s="68">
        <f>G148</f>
        <v>696.8</v>
      </c>
    </row>
    <row r="148" spans="1:9" ht="25.5">
      <c r="A148" s="66" t="s">
        <v>171</v>
      </c>
      <c r="B148" s="59">
        <v>630</v>
      </c>
      <c r="C148" s="67" t="s">
        <v>260</v>
      </c>
      <c r="D148" s="61" t="s">
        <v>161</v>
      </c>
      <c r="E148" s="61" t="s">
        <v>289</v>
      </c>
      <c r="F148" s="61" t="s">
        <v>172</v>
      </c>
      <c r="G148" s="68">
        <v>696.8</v>
      </c>
    </row>
    <row r="149" spans="1:9" ht="27.75" customHeight="1">
      <c r="A149" s="58" t="s">
        <v>290</v>
      </c>
      <c r="B149" s="63">
        <v>630</v>
      </c>
      <c r="C149" s="60" t="s">
        <v>260</v>
      </c>
      <c r="D149" s="64" t="s">
        <v>260</v>
      </c>
      <c r="E149" s="64"/>
      <c r="F149" s="64"/>
      <c r="G149" s="62">
        <f t="shared" ref="G149:G150" si="10">G150</f>
        <v>405.5</v>
      </c>
      <c r="I149" s="30"/>
    </row>
    <row r="150" spans="1:9" ht="24.75" customHeight="1">
      <c r="A150" s="66" t="s">
        <v>136</v>
      </c>
      <c r="B150" s="59">
        <v>630</v>
      </c>
      <c r="C150" s="67" t="s">
        <v>260</v>
      </c>
      <c r="D150" s="61" t="s">
        <v>260</v>
      </c>
      <c r="E150" s="61" t="s">
        <v>291</v>
      </c>
      <c r="F150" s="61"/>
      <c r="G150" s="68">
        <f t="shared" si="10"/>
        <v>405.5</v>
      </c>
    </row>
    <row r="151" spans="1:9">
      <c r="A151" s="66" t="s">
        <v>183</v>
      </c>
      <c r="B151" s="59">
        <v>630</v>
      </c>
      <c r="C151" s="67" t="s">
        <v>260</v>
      </c>
      <c r="D151" s="61" t="s">
        <v>260</v>
      </c>
      <c r="E151" s="61" t="s">
        <v>291</v>
      </c>
      <c r="F151" s="61" t="s">
        <v>184</v>
      </c>
      <c r="G151" s="68">
        <v>405.5</v>
      </c>
      <c r="I151" s="30"/>
    </row>
    <row r="152" spans="1:9">
      <c r="A152" s="58" t="s">
        <v>292</v>
      </c>
      <c r="B152" s="63">
        <v>630</v>
      </c>
      <c r="C152" s="60" t="s">
        <v>195</v>
      </c>
      <c r="D152" s="64" t="s">
        <v>222</v>
      </c>
      <c r="E152" s="64"/>
      <c r="F152" s="64"/>
      <c r="G152" s="62">
        <f>G153+G157</f>
        <v>158.70000000000002</v>
      </c>
      <c r="I152" s="30"/>
    </row>
    <row r="153" spans="1:9" ht="25.5">
      <c r="A153" s="58" t="s">
        <v>293</v>
      </c>
      <c r="B153" s="63">
        <v>630</v>
      </c>
      <c r="C153" s="60" t="s">
        <v>195</v>
      </c>
      <c r="D153" s="64" t="s">
        <v>260</v>
      </c>
      <c r="E153" s="64"/>
      <c r="F153" s="64"/>
      <c r="G153" s="62">
        <f>G156</f>
        <v>20.8</v>
      </c>
      <c r="I153" s="30"/>
    </row>
    <row r="154" spans="1:9">
      <c r="A154" s="58" t="s">
        <v>180</v>
      </c>
      <c r="B154" s="59">
        <v>630</v>
      </c>
      <c r="C154" s="67" t="s">
        <v>195</v>
      </c>
      <c r="D154" s="61" t="s">
        <v>260</v>
      </c>
      <c r="E154" s="64" t="s">
        <v>181</v>
      </c>
      <c r="F154" s="64"/>
      <c r="G154" s="62">
        <f t="shared" ref="G154:G159" si="11">G155</f>
        <v>20.8</v>
      </c>
      <c r="I154" s="30"/>
    </row>
    <row r="155" spans="1:9" ht="25.5">
      <c r="A155" s="66" t="s">
        <v>156</v>
      </c>
      <c r="B155" s="59">
        <v>630</v>
      </c>
      <c r="C155" s="67" t="s">
        <v>195</v>
      </c>
      <c r="D155" s="61" t="s">
        <v>260</v>
      </c>
      <c r="E155" s="61" t="s">
        <v>182</v>
      </c>
      <c r="F155" s="61"/>
      <c r="G155" s="68">
        <f t="shared" si="11"/>
        <v>20.8</v>
      </c>
      <c r="I155" s="30"/>
    </row>
    <row r="156" spans="1:9" ht="25.5">
      <c r="A156" s="66" t="s">
        <v>171</v>
      </c>
      <c r="B156" s="59">
        <v>630</v>
      </c>
      <c r="C156" s="67" t="s">
        <v>195</v>
      </c>
      <c r="D156" s="61" t="s">
        <v>260</v>
      </c>
      <c r="E156" s="61" t="s">
        <v>182</v>
      </c>
      <c r="F156" s="61" t="s">
        <v>172</v>
      </c>
      <c r="G156" s="68">
        <v>20.8</v>
      </c>
      <c r="I156" s="30"/>
    </row>
    <row r="157" spans="1:9">
      <c r="A157" s="58" t="s">
        <v>294</v>
      </c>
      <c r="B157" s="63">
        <v>630</v>
      </c>
      <c r="C157" s="60" t="s">
        <v>195</v>
      </c>
      <c r="D157" s="64" t="s">
        <v>195</v>
      </c>
      <c r="E157" s="64"/>
      <c r="F157" s="64"/>
      <c r="G157" s="62">
        <f t="shared" si="11"/>
        <v>137.9</v>
      </c>
    </row>
    <row r="158" spans="1:9" ht="38.25">
      <c r="A158" s="58" t="s">
        <v>295</v>
      </c>
      <c r="B158" s="63">
        <v>630</v>
      </c>
      <c r="C158" s="60" t="s">
        <v>195</v>
      </c>
      <c r="D158" s="64" t="s">
        <v>195</v>
      </c>
      <c r="E158" s="92" t="s">
        <v>296</v>
      </c>
      <c r="F158" s="64"/>
      <c r="G158" s="62">
        <f t="shared" si="11"/>
        <v>137.9</v>
      </c>
    </row>
    <row r="159" spans="1:9" ht="38.25" customHeight="1">
      <c r="A159" s="66" t="s">
        <v>297</v>
      </c>
      <c r="B159" s="59">
        <v>630</v>
      </c>
      <c r="C159" s="67" t="s">
        <v>195</v>
      </c>
      <c r="D159" s="61" t="s">
        <v>195</v>
      </c>
      <c r="E159" s="61" t="s">
        <v>372</v>
      </c>
      <c r="F159" s="61"/>
      <c r="G159" s="68">
        <f t="shared" si="11"/>
        <v>137.9</v>
      </c>
    </row>
    <row r="160" spans="1:9" ht="25.5">
      <c r="A160" s="66" t="s">
        <v>171</v>
      </c>
      <c r="B160" s="59">
        <v>630</v>
      </c>
      <c r="C160" s="67" t="s">
        <v>195</v>
      </c>
      <c r="D160" s="69" t="s">
        <v>195</v>
      </c>
      <c r="E160" s="61" t="s">
        <v>372</v>
      </c>
      <c r="F160" s="61" t="s">
        <v>172</v>
      </c>
      <c r="G160" s="68">
        <v>137.9</v>
      </c>
    </row>
    <row r="161" spans="1:7">
      <c r="A161" s="58" t="s">
        <v>298</v>
      </c>
      <c r="B161" s="63">
        <v>630</v>
      </c>
      <c r="C161" s="60" t="s">
        <v>236</v>
      </c>
      <c r="D161" s="65" t="s">
        <v>222</v>
      </c>
      <c r="E161" s="64"/>
      <c r="F161" s="64"/>
      <c r="G161" s="62">
        <f>G162+G169+G176</f>
        <v>3200.1</v>
      </c>
    </row>
    <row r="162" spans="1:7">
      <c r="A162" s="58" t="s">
        <v>299</v>
      </c>
      <c r="B162" s="63">
        <v>630</v>
      </c>
      <c r="C162" s="60" t="s">
        <v>236</v>
      </c>
      <c r="D162" s="64" t="s">
        <v>151</v>
      </c>
      <c r="E162" s="64"/>
      <c r="F162" s="64"/>
      <c r="G162" s="62">
        <f>G163</f>
        <v>2893.9</v>
      </c>
    </row>
    <row r="163" spans="1:7" ht="51">
      <c r="A163" s="58" t="s">
        <v>300</v>
      </c>
      <c r="B163" s="59">
        <v>630</v>
      </c>
      <c r="C163" s="60" t="s">
        <v>236</v>
      </c>
      <c r="D163" s="64" t="s">
        <v>151</v>
      </c>
      <c r="E163" s="64" t="s">
        <v>177</v>
      </c>
      <c r="F163" s="64"/>
      <c r="G163" s="62">
        <f>G165+G167</f>
        <v>2893.9</v>
      </c>
    </row>
    <row r="164" spans="1:7" ht="39" hidden="1" customHeight="1">
      <c r="A164" s="66"/>
      <c r="B164" s="59"/>
      <c r="C164" s="67"/>
      <c r="D164" s="61"/>
      <c r="E164" s="61"/>
      <c r="F164" s="61"/>
      <c r="G164" s="68"/>
    </row>
    <row r="165" spans="1:7" ht="25.5">
      <c r="A165" s="66" t="s">
        <v>301</v>
      </c>
      <c r="B165" s="59">
        <v>630</v>
      </c>
      <c r="C165" s="67" t="s">
        <v>236</v>
      </c>
      <c r="D165" s="61" t="s">
        <v>151</v>
      </c>
      <c r="E165" s="61" t="s">
        <v>302</v>
      </c>
      <c r="F165" s="61"/>
      <c r="G165" s="68">
        <f>G166</f>
        <v>2020.9</v>
      </c>
    </row>
    <row r="166" spans="1:7">
      <c r="A166" s="66" t="s">
        <v>303</v>
      </c>
      <c r="B166" s="59">
        <v>630</v>
      </c>
      <c r="C166" s="67" t="s">
        <v>236</v>
      </c>
      <c r="D166" s="61" t="s">
        <v>151</v>
      </c>
      <c r="E166" s="61" t="s">
        <v>302</v>
      </c>
      <c r="F166" s="61" t="s">
        <v>304</v>
      </c>
      <c r="G166" s="68">
        <v>2020.9</v>
      </c>
    </row>
    <row r="167" spans="1:7" ht="24.6" customHeight="1">
      <c r="A167" s="66" t="s">
        <v>305</v>
      </c>
      <c r="B167" s="59">
        <v>630</v>
      </c>
      <c r="C167" s="67" t="s">
        <v>236</v>
      </c>
      <c r="D167" s="61" t="s">
        <v>151</v>
      </c>
      <c r="E167" s="61" t="s">
        <v>306</v>
      </c>
      <c r="F167" s="61"/>
      <c r="G167" s="68">
        <f>G168</f>
        <v>873</v>
      </c>
    </row>
    <row r="168" spans="1:7" ht="18" customHeight="1">
      <c r="A168" s="66" t="s">
        <v>303</v>
      </c>
      <c r="B168" s="59">
        <v>630</v>
      </c>
      <c r="C168" s="67" t="s">
        <v>236</v>
      </c>
      <c r="D168" s="61" t="s">
        <v>151</v>
      </c>
      <c r="E168" s="61" t="s">
        <v>306</v>
      </c>
      <c r="F168" s="61" t="s">
        <v>304</v>
      </c>
      <c r="G168" s="68">
        <v>873</v>
      </c>
    </row>
    <row r="169" spans="1:7" ht="16.149999999999999" customHeight="1">
      <c r="A169" s="93" t="s">
        <v>307</v>
      </c>
      <c r="B169" s="63">
        <v>630</v>
      </c>
      <c r="C169" s="60" t="s">
        <v>236</v>
      </c>
      <c r="D169" s="64" t="s">
        <v>161</v>
      </c>
      <c r="E169" s="64"/>
      <c r="F169" s="64"/>
      <c r="G169" s="62">
        <f>G170+G173</f>
        <v>204</v>
      </c>
    </row>
    <row r="170" spans="1:7" ht="21.6" hidden="1" customHeight="1">
      <c r="A170" s="94" t="s">
        <v>308</v>
      </c>
      <c r="B170" s="63">
        <v>630</v>
      </c>
      <c r="C170" s="60" t="s">
        <v>236</v>
      </c>
      <c r="D170" s="64" t="s">
        <v>161</v>
      </c>
      <c r="E170" s="33" t="s">
        <v>199</v>
      </c>
      <c r="F170" s="64"/>
      <c r="G170" s="62"/>
    </row>
    <row r="171" spans="1:7" ht="21.6" hidden="1" customHeight="1">
      <c r="A171" s="95" t="s">
        <v>309</v>
      </c>
      <c r="B171" s="59">
        <v>630</v>
      </c>
      <c r="C171" s="67" t="s">
        <v>236</v>
      </c>
      <c r="D171" s="61" t="s">
        <v>161</v>
      </c>
      <c r="E171" s="96" t="s">
        <v>201</v>
      </c>
      <c r="F171" s="61"/>
      <c r="G171" s="68"/>
    </row>
    <row r="172" spans="1:7" ht="21.6" hidden="1" customHeight="1">
      <c r="A172" s="95" t="s">
        <v>310</v>
      </c>
      <c r="B172" s="59">
        <v>630</v>
      </c>
      <c r="C172" s="67" t="s">
        <v>236</v>
      </c>
      <c r="D172" s="61" t="s">
        <v>161</v>
      </c>
      <c r="E172" s="96" t="s">
        <v>201</v>
      </c>
      <c r="F172" s="61" t="s">
        <v>304</v>
      </c>
      <c r="G172" s="68"/>
    </row>
    <row r="173" spans="1:7" ht="15" customHeight="1">
      <c r="A173" s="97" t="s">
        <v>211</v>
      </c>
      <c r="B173" s="59">
        <v>630</v>
      </c>
      <c r="C173" s="67" t="s">
        <v>236</v>
      </c>
      <c r="D173" s="61" t="s">
        <v>161</v>
      </c>
      <c r="E173" s="96" t="s">
        <v>212</v>
      </c>
      <c r="F173" s="61"/>
      <c r="G173" s="62">
        <f>G174</f>
        <v>204</v>
      </c>
    </row>
    <row r="174" spans="1:7" ht="64.150000000000006" customHeight="1">
      <c r="A174" s="56" t="s">
        <v>311</v>
      </c>
      <c r="B174" s="59">
        <v>630</v>
      </c>
      <c r="C174" s="67" t="s">
        <v>236</v>
      </c>
      <c r="D174" s="61" t="s">
        <v>161</v>
      </c>
      <c r="E174" s="79" t="s">
        <v>312</v>
      </c>
      <c r="F174" s="61"/>
      <c r="G174" s="68">
        <f>G175</f>
        <v>204</v>
      </c>
    </row>
    <row r="175" spans="1:7" ht="15.75" customHeight="1">
      <c r="A175" s="95" t="s">
        <v>310</v>
      </c>
      <c r="B175" s="59">
        <v>630</v>
      </c>
      <c r="C175" s="67" t="s">
        <v>236</v>
      </c>
      <c r="D175" s="61" t="s">
        <v>161</v>
      </c>
      <c r="E175" s="79" t="s">
        <v>312</v>
      </c>
      <c r="F175" s="61" t="s">
        <v>304</v>
      </c>
      <c r="G175" s="68">
        <v>204</v>
      </c>
    </row>
    <row r="176" spans="1:7" ht="15.75" customHeight="1">
      <c r="A176" s="97" t="s">
        <v>313</v>
      </c>
      <c r="B176" s="63">
        <v>630</v>
      </c>
      <c r="C176" s="60" t="s">
        <v>236</v>
      </c>
      <c r="D176" s="64" t="s">
        <v>186</v>
      </c>
      <c r="E176" s="79"/>
      <c r="F176" s="61"/>
      <c r="G176" s="62">
        <f>G177</f>
        <v>102.2</v>
      </c>
    </row>
    <row r="177" spans="1:10" ht="16.5" customHeight="1">
      <c r="A177" s="97" t="s">
        <v>187</v>
      </c>
      <c r="B177" s="63">
        <v>630</v>
      </c>
      <c r="C177" s="60" t="s">
        <v>236</v>
      </c>
      <c r="D177" s="64" t="s">
        <v>186</v>
      </c>
      <c r="E177" s="79" t="s">
        <v>188</v>
      </c>
      <c r="F177" s="61"/>
      <c r="G177" s="68">
        <f>G178+G180</f>
        <v>102.2</v>
      </c>
    </row>
    <row r="178" spans="1:10" ht="66" customHeight="1">
      <c r="A178" s="56" t="s">
        <v>94</v>
      </c>
      <c r="B178" s="59">
        <v>630</v>
      </c>
      <c r="C178" s="67" t="s">
        <v>236</v>
      </c>
      <c r="D178" s="61" t="s">
        <v>186</v>
      </c>
      <c r="E178" s="79" t="s">
        <v>314</v>
      </c>
      <c r="F178" s="61"/>
      <c r="G178" s="68">
        <f>G179</f>
        <v>99</v>
      </c>
    </row>
    <row r="179" spans="1:10" ht="24.6" customHeight="1">
      <c r="A179" s="56" t="s">
        <v>171</v>
      </c>
      <c r="B179" s="59">
        <v>630</v>
      </c>
      <c r="C179" s="67" t="s">
        <v>236</v>
      </c>
      <c r="D179" s="61" t="s">
        <v>186</v>
      </c>
      <c r="E179" s="79" t="s">
        <v>314</v>
      </c>
      <c r="F179" s="61" t="s">
        <v>172</v>
      </c>
      <c r="G179" s="68">
        <v>99</v>
      </c>
    </row>
    <row r="180" spans="1:10" ht="63.6" customHeight="1">
      <c r="A180" s="56" t="s">
        <v>315</v>
      </c>
      <c r="B180" s="59">
        <v>630</v>
      </c>
      <c r="C180" s="67" t="s">
        <v>236</v>
      </c>
      <c r="D180" s="61" t="s">
        <v>186</v>
      </c>
      <c r="E180" s="79" t="s">
        <v>316</v>
      </c>
      <c r="F180" s="61"/>
      <c r="G180" s="68">
        <f>G181</f>
        <v>3.2</v>
      </c>
    </row>
    <row r="181" spans="1:10" ht="24.6" customHeight="1">
      <c r="A181" s="56" t="s">
        <v>171</v>
      </c>
      <c r="B181" s="59">
        <v>630</v>
      </c>
      <c r="C181" s="67" t="s">
        <v>236</v>
      </c>
      <c r="D181" s="61" t="s">
        <v>186</v>
      </c>
      <c r="E181" s="79" t="s">
        <v>316</v>
      </c>
      <c r="F181" s="61" t="s">
        <v>172</v>
      </c>
      <c r="G181" s="75">
        <v>3.2</v>
      </c>
    </row>
    <row r="182" spans="1:10" ht="16.5" customHeight="1">
      <c r="A182" s="58" t="s">
        <v>317</v>
      </c>
      <c r="B182" s="63">
        <v>630</v>
      </c>
      <c r="C182" s="60" t="s">
        <v>197</v>
      </c>
      <c r="D182" s="64" t="s">
        <v>222</v>
      </c>
      <c r="E182" s="64"/>
      <c r="F182" s="64"/>
      <c r="G182" s="62">
        <f>G183</f>
        <v>355.8</v>
      </c>
      <c r="J182" s="30"/>
    </row>
    <row r="183" spans="1:10">
      <c r="A183" s="58" t="s">
        <v>318</v>
      </c>
      <c r="B183" s="63">
        <v>630</v>
      </c>
      <c r="C183" s="60" t="s">
        <v>197</v>
      </c>
      <c r="D183" s="64" t="s">
        <v>151</v>
      </c>
      <c r="E183" s="64"/>
      <c r="F183" s="64"/>
      <c r="G183" s="62">
        <f t="shared" ref="G183:G185" si="12">G184</f>
        <v>355.8</v>
      </c>
    </row>
    <row r="184" spans="1:10" ht="40.9" customHeight="1">
      <c r="A184" s="58" t="s">
        <v>319</v>
      </c>
      <c r="B184" s="59">
        <v>630</v>
      </c>
      <c r="C184" s="67" t="s">
        <v>197</v>
      </c>
      <c r="D184" s="61" t="s">
        <v>151</v>
      </c>
      <c r="E184" s="92" t="s">
        <v>320</v>
      </c>
      <c r="F184" s="61"/>
      <c r="G184" s="68">
        <f t="shared" si="12"/>
        <v>355.8</v>
      </c>
    </row>
    <row r="185" spans="1:10" ht="38.25" customHeight="1">
      <c r="A185" s="66" t="s">
        <v>321</v>
      </c>
      <c r="B185" s="59">
        <v>630</v>
      </c>
      <c r="C185" s="67" t="s">
        <v>197</v>
      </c>
      <c r="D185" s="61" t="s">
        <v>151</v>
      </c>
      <c r="E185" s="61" t="s">
        <v>371</v>
      </c>
      <c r="F185" s="61"/>
      <c r="G185" s="68">
        <f t="shared" si="12"/>
        <v>355.8</v>
      </c>
    </row>
    <row r="186" spans="1:10" ht="27.6" customHeight="1">
      <c r="A186" s="66" t="s">
        <v>171</v>
      </c>
      <c r="B186" s="59">
        <v>630</v>
      </c>
      <c r="C186" s="67" t="s">
        <v>197</v>
      </c>
      <c r="D186" s="61" t="s">
        <v>151</v>
      </c>
      <c r="E186" s="61" t="s">
        <v>371</v>
      </c>
      <c r="F186" s="61" t="s">
        <v>172</v>
      </c>
      <c r="G186" s="75">
        <v>355.8</v>
      </c>
    </row>
    <row r="187" spans="1:10">
      <c r="A187" s="25"/>
      <c r="B187" s="25"/>
      <c r="C187" s="25"/>
      <c r="D187" s="25"/>
      <c r="E187" s="25"/>
      <c r="F187" s="25"/>
      <c r="G187" s="25"/>
      <c r="J187" s="30"/>
    </row>
  </sheetData>
  <mergeCells count="9">
    <mergeCell ref="B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0"/>
  <sheetViews>
    <sheetView tabSelected="1" workbookViewId="0">
      <selection activeCell="C28" sqref="C28"/>
    </sheetView>
  </sheetViews>
  <sheetFormatPr defaultColWidth="9" defaultRowHeight="12.75"/>
  <cols>
    <col min="1" max="1" width="54.7109375" customWidth="1"/>
    <col min="2" max="2" width="23.28515625" customWidth="1"/>
    <col min="3" max="3" width="32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95.25" customHeight="1">
      <c r="B1" s="54"/>
      <c r="C1" s="111" t="s">
        <v>383</v>
      </c>
    </row>
    <row r="2" spans="1:10" ht="0.75" customHeight="1">
      <c r="A2" s="98"/>
      <c r="B2" s="98"/>
      <c r="C2" s="98"/>
      <c r="I2" s="99"/>
    </row>
    <row r="3" spans="1:10" ht="16.5" customHeight="1">
      <c r="A3" s="149" t="s">
        <v>384</v>
      </c>
      <c r="B3" s="150"/>
      <c r="C3" s="150"/>
      <c r="D3" s="100"/>
      <c r="E3" s="100"/>
      <c r="F3" s="100"/>
      <c r="G3" s="101"/>
      <c r="H3" s="99"/>
      <c r="I3" s="101"/>
      <c r="J3" s="101"/>
    </row>
    <row r="4" spans="1:10">
      <c r="A4" s="98"/>
      <c r="B4" s="98"/>
      <c r="C4" s="98"/>
      <c r="H4" s="53"/>
    </row>
    <row r="5" spans="1:10" ht="48">
      <c r="A5" s="43" t="s">
        <v>322</v>
      </c>
      <c r="B5" s="43" t="s">
        <v>323</v>
      </c>
      <c r="C5" s="102" t="s">
        <v>385</v>
      </c>
      <c r="I5" s="53"/>
    </row>
    <row r="6" spans="1:10" ht="30" customHeight="1">
      <c r="A6" s="103" t="s">
        <v>324</v>
      </c>
      <c r="B6" s="104" t="s">
        <v>325</v>
      </c>
      <c r="C6" s="105">
        <f>C7</f>
        <v>0</v>
      </c>
      <c r="H6" s="53"/>
      <c r="I6" s="53"/>
    </row>
    <row r="7" spans="1:10" ht="24.75" customHeight="1">
      <c r="A7" s="103" t="s">
        <v>326</v>
      </c>
      <c r="B7" s="104" t="s">
        <v>327</v>
      </c>
      <c r="C7" s="105">
        <f>C8+C12</f>
        <v>0</v>
      </c>
      <c r="H7" s="53"/>
      <c r="I7" s="53"/>
    </row>
    <row r="8" spans="1:10" ht="15.75" customHeight="1">
      <c r="A8" s="97" t="s">
        <v>328</v>
      </c>
      <c r="B8" s="104" t="s">
        <v>329</v>
      </c>
      <c r="C8" s="105">
        <f>C9</f>
        <v>-65540.800000000003</v>
      </c>
      <c r="H8" s="53"/>
      <c r="I8" s="53"/>
    </row>
    <row r="9" spans="1:10" ht="15" customHeight="1">
      <c r="A9" s="56" t="s">
        <v>330</v>
      </c>
      <c r="B9" s="106" t="s">
        <v>331</v>
      </c>
      <c r="C9" s="107">
        <f t="shared" ref="C9:C14" si="0">C10</f>
        <v>-65540.800000000003</v>
      </c>
      <c r="H9" s="53"/>
      <c r="I9" s="53"/>
    </row>
    <row r="10" spans="1:10" ht="24.75" customHeight="1">
      <c r="A10" s="56" t="s">
        <v>332</v>
      </c>
      <c r="B10" s="106" t="s">
        <v>333</v>
      </c>
      <c r="C10" s="107">
        <f t="shared" si="0"/>
        <v>-65540.800000000003</v>
      </c>
      <c r="H10" s="53"/>
      <c r="I10" s="53"/>
    </row>
    <row r="11" spans="1:10" ht="24.75" customHeight="1">
      <c r="A11" s="56" t="s">
        <v>334</v>
      </c>
      <c r="B11" s="106" t="s">
        <v>335</v>
      </c>
      <c r="C11" s="107">
        <v>-65540.800000000003</v>
      </c>
      <c r="H11" s="53"/>
      <c r="I11" s="53"/>
    </row>
    <row r="12" spans="1:10" ht="17.25" customHeight="1">
      <c r="A12" s="103" t="s">
        <v>336</v>
      </c>
      <c r="B12" s="104" t="s">
        <v>337</v>
      </c>
      <c r="C12" s="105">
        <f t="shared" si="0"/>
        <v>65540.800000000003</v>
      </c>
      <c r="H12" s="53"/>
      <c r="I12" s="53"/>
    </row>
    <row r="13" spans="1:10" ht="15" customHeight="1">
      <c r="A13" s="56" t="s">
        <v>338</v>
      </c>
      <c r="B13" s="106" t="s">
        <v>339</v>
      </c>
      <c r="C13" s="107">
        <f t="shared" si="0"/>
        <v>65540.800000000003</v>
      </c>
      <c r="H13" s="53"/>
      <c r="I13" s="53"/>
    </row>
    <row r="14" spans="1:10">
      <c r="A14" s="56" t="s">
        <v>340</v>
      </c>
      <c r="B14" s="106" t="s">
        <v>341</v>
      </c>
      <c r="C14" s="107">
        <f t="shared" si="0"/>
        <v>65540.800000000003</v>
      </c>
      <c r="H14" s="53"/>
      <c r="I14" s="53"/>
    </row>
    <row r="15" spans="1:10" ht="25.5">
      <c r="A15" s="56" t="s">
        <v>342</v>
      </c>
      <c r="B15" s="106" t="s">
        <v>343</v>
      </c>
      <c r="C15" s="107">
        <v>65540.800000000003</v>
      </c>
      <c r="H15" s="53"/>
    </row>
    <row r="16" spans="1:10">
      <c r="A16" s="53"/>
      <c r="B16" s="53"/>
      <c r="C16" s="53"/>
    </row>
    <row r="17" spans="1:7">
      <c r="A17" s="53"/>
      <c r="B17" s="53"/>
      <c r="C17" s="53"/>
      <c r="D17" s="108"/>
      <c r="E17" s="108"/>
      <c r="F17" s="108"/>
      <c r="G17" s="108"/>
    </row>
    <row r="18" spans="1:7">
      <c r="A18" s="53"/>
      <c r="B18" s="53"/>
      <c r="C18" s="53"/>
      <c r="D18" s="108"/>
      <c r="E18" s="108"/>
      <c r="F18" s="108"/>
      <c r="G18" s="108"/>
    </row>
    <row r="19" spans="1:7">
      <c r="A19" s="53"/>
      <c r="B19" s="53"/>
      <c r="C19" s="53"/>
      <c r="D19" s="108"/>
      <c r="E19" s="108"/>
      <c r="F19" s="108"/>
      <c r="G19" s="108"/>
    </row>
    <row r="20" spans="1:7">
      <c r="A20" s="53"/>
      <c r="B20" s="53"/>
      <c r="C20" s="53"/>
      <c r="D20" s="108"/>
      <c r="E20" s="108"/>
      <c r="F20" s="108"/>
      <c r="G20" s="108"/>
    </row>
    <row r="21" spans="1:7">
      <c r="A21" s="53"/>
      <c r="B21" s="53"/>
      <c r="C21" s="53"/>
      <c r="D21" s="53"/>
      <c r="E21" s="53"/>
      <c r="F21" s="53"/>
      <c r="G21" s="53"/>
    </row>
    <row r="22" spans="1:7">
      <c r="A22" s="53"/>
      <c r="B22" s="53"/>
      <c r="C22" s="53"/>
      <c r="D22" s="53"/>
      <c r="E22" s="53"/>
      <c r="F22" s="53"/>
      <c r="G22" s="53"/>
    </row>
    <row r="23" spans="1:7">
      <c r="A23" s="53"/>
      <c r="B23" s="53"/>
      <c r="C23" s="53"/>
      <c r="D23" s="53"/>
      <c r="E23" s="53"/>
      <c r="F23" s="53"/>
      <c r="G23" s="53"/>
    </row>
    <row r="24" spans="1:7">
      <c r="A24" s="53"/>
      <c r="B24" s="53"/>
      <c r="C24" s="53"/>
      <c r="D24" s="53"/>
      <c r="E24" s="53"/>
      <c r="F24" s="53"/>
      <c r="G24" s="53"/>
    </row>
    <row r="25" spans="1:7">
      <c r="A25" s="53"/>
      <c r="B25" s="53"/>
      <c r="C25" s="53"/>
      <c r="D25" s="53"/>
      <c r="E25" s="53"/>
      <c r="F25" s="53"/>
      <c r="G25" s="53"/>
    </row>
    <row r="26" spans="1:7">
      <c r="A26" s="53"/>
      <c r="B26" s="53"/>
      <c r="C26" s="53"/>
      <c r="D26" s="53"/>
      <c r="E26" s="53"/>
      <c r="F26" s="53"/>
      <c r="G26" s="53"/>
    </row>
    <row r="27" spans="1:7">
      <c r="A27" s="53"/>
      <c r="B27" s="53"/>
      <c r="C27" s="53"/>
      <c r="D27" s="53"/>
      <c r="E27" s="53"/>
      <c r="F27" s="53"/>
      <c r="G27" s="53"/>
    </row>
    <row r="28" spans="1:7">
      <c r="A28" s="53"/>
      <c r="B28" s="53"/>
      <c r="C28" s="53"/>
      <c r="D28" s="53"/>
      <c r="E28" s="53"/>
      <c r="F28" s="53"/>
      <c r="G28" s="53"/>
    </row>
    <row r="29" spans="1:7">
      <c r="A29" s="53"/>
      <c r="B29" s="53"/>
      <c r="C29" s="53"/>
      <c r="D29" s="53"/>
      <c r="E29" s="53"/>
      <c r="F29" s="53"/>
      <c r="G29" s="53"/>
    </row>
    <row r="30" spans="1:7">
      <c r="A30" s="53"/>
      <c r="B30" s="53"/>
      <c r="C30" s="53"/>
      <c r="D30" s="53"/>
      <c r="E30" s="53"/>
      <c r="F30" s="53"/>
      <c r="G30" s="53"/>
    </row>
  </sheetData>
  <mergeCells count="1">
    <mergeCell ref="A3:C3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2025-06-11T05:52:55Z</cp:lastPrinted>
  <dcterms:created xsi:type="dcterms:W3CDTF">2008-05-23T07:59:00Z</dcterms:created>
  <dcterms:modified xsi:type="dcterms:W3CDTF">2025-11-13T10:26:38Z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